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Projekti\Slovenske železnice (delovna)\JN\2026\Premoženje\Tehnične specifikacije\Podatki\"/>
    </mc:Choice>
  </mc:AlternateContent>
  <xr:revisionPtr revIDLastSave="0" documentId="13_ncr:1_{BA512615-648B-4397-AF0C-77E758EE2B7E}" xr6:coauthVersionLast="47" xr6:coauthVersionMax="47" xr10:uidLastSave="{00000000-0000-0000-0000-000000000000}"/>
  <bookViews>
    <workbookView xWindow="-110" yWindow="-110" windowWidth="38620" windowHeight="21220" activeTab="7" xr2:uid="{DEEEC860-54D9-43F3-A065-EB975C46E310}"/>
  </bookViews>
  <sheets>
    <sheet name="TOVORNI PROMET" sheetId="1" r:id="rId1"/>
    <sheet name="POTNIŠKI PROMET" sheetId="2" r:id="rId2"/>
    <sheet name="INFRASTRUKTURA" sheetId="3" r:id="rId3"/>
    <sheet name="VODENJE PROMETA" sheetId="4" r:id="rId4"/>
    <sheet name="UPRAVA" sheetId="5" r:id="rId5"/>
    <sheet name="NEPREMIČNINE" sheetId="6" r:id="rId6"/>
    <sheet name="rekapitulacija" sheetId="7" r:id="rId7"/>
    <sheet name="Zaloge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7" i="4" l="1"/>
  <c r="F131" i="6"/>
  <c r="F134" i="6" s="1"/>
  <c r="F126" i="6"/>
  <c r="H131" i="6"/>
  <c r="H126" i="6"/>
  <c r="F190" i="1"/>
  <c r="H5" i="7"/>
  <c r="H6" i="7"/>
  <c r="H7" i="7"/>
  <c r="H8" i="7"/>
  <c r="H9" i="7"/>
  <c r="H10" i="7"/>
  <c r="H11" i="7"/>
  <c r="H4" i="7"/>
  <c r="H16" i="7"/>
  <c r="H17" i="7"/>
  <c r="G15" i="7"/>
  <c r="H15" i="7" s="1"/>
  <c r="F15" i="7"/>
  <c r="F18" i="7" s="1"/>
  <c r="E15" i="7"/>
  <c r="E18" i="7" s="1"/>
  <c r="D15" i="7"/>
  <c r="C15" i="7"/>
  <c r="C18" i="7" s="1"/>
  <c r="B15" i="7"/>
  <c r="F121" i="5"/>
  <c r="F184" i="3"/>
  <c r="F141" i="2"/>
  <c r="H151" i="3"/>
  <c r="G151" i="3"/>
  <c r="F151" i="3"/>
  <c r="G18" i="7"/>
  <c r="D18" i="7"/>
  <c r="G12" i="7"/>
  <c r="F12" i="7"/>
  <c r="E12" i="7"/>
  <c r="D12" i="7"/>
  <c r="C12" i="7"/>
  <c r="B12" i="7"/>
  <c r="H12" i="7" l="1"/>
  <c r="B18" i="7"/>
  <c r="H18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549BF623-343C-4AF7-8AA7-5A69994CCB53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 xr:uid="{B1F26932-55A5-499F-89C3-759CA7DC8EE7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 xr:uid="{C1D11F98-62BF-4AC2-BF9C-A72DA24B9224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 xr:uid="{C5BDECCA-5B6F-4CC3-BF83-4B010B9C7DD6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 xr:uid="{DAA8516B-0335-4A57-83F1-E6CE357AA54D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 xr:uid="{221176FB-41D7-4033-8366-0A168401B86C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 xr:uid="{9E39E872-CAA3-4E0C-A985-2DBF69854F85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 xr:uid="{6BD96213-5EED-402D-AC5D-0DB105233014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 xr:uid="{AAA5DBA8-1669-4386-8E4E-99028EDE544F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5" authorId="0" shapeId="0" xr:uid="{58C8414B-3B5F-4A3F-92FD-84D3B7318B4A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5" authorId="0" shapeId="0" xr:uid="{E3998A35-EA0A-4EA7-BEB5-66E62AF31E8A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45" authorId="0" shapeId="0" xr:uid="{BD6F81DE-6597-4B12-A524-6CF055F2BB08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45" authorId="0" shapeId="0" xr:uid="{78BBEFB2-5CFD-4D31-ACF2-DFD43060AB1E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45" authorId="0" shapeId="0" xr:uid="{7F793A13-3227-47FB-AD98-71C4C7B5C524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45" authorId="0" shapeId="0" xr:uid="{D480A228-19DE-4B5F-AE19-0E6530675554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45" authorId="0" shapeId="0" xr:uid="{F446C780-6FB0-4112-8C90-1CFFEC219738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45" authorId="0" shapeId="0" xr:uid="{F0E576DB-C63D-45B4-A5AD-150010E6C14D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45" authorId="0" shapeId="0" xr:uid="{7B3B5673-F200-479C-9245-8B10A11EB2E7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62" authorId="0" shapeId="0" xr:uid="{6DA45407-4B66-41C0-9042-57C2FA1B68DF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62" authorId="0" shapeId="0" xr:uid="{86406311-C9A5-4677-BB05-C776F11113BB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62" authorId="0" shapeId="0" xr:uid="{9D44D6A4-D2C1-45A1-B988-15B10621850F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62" authorId="0" shapeId="0" xr:uid="{55E40128-6AF3-43F7-8687-83D6ACFBAB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62" authorId="0" shapeId="0" xr:uid="{E0DBEF71-0F30-4453-8B89-187E868BE2EA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62" authorId="0" shapeId="0" xr:uid="{9FE661D8-8150-45F6-9F9D-A49820BB8A4D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62" authorId="0" shapeId="0" xr:uid="{C34860A2-3B14-4725-8B40-3CFD97167898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62" authorId="0" shapeId="0" xr:uid="{3412B7B6-6885-4E19-AE91-5747845715E8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62" authorId="0" shapeId="0" xr:uid="{B2089A5E-C0EA-4935-8F85-938A640E3643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84" authorId="0" shapeId="0" xr:uid="{DD354094-D8C8-4B16-8E1E-07805F9D1C9C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84" authorId="0" shapeId="0" xr:uid="{75955884-9B2E-4DE1-8972-D13992BC086D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84" authorId="0" shapeId="0" xr:uid="{C0575BF0-84B0-452B-92A1-824B6535C272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84" authorId="0" shapeId="0" xr:uid="{D18E3B23-1299-44C5-9AF0-0183F256008B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84" authorId="0" shapeId="0" xr:uid="{7F1A6CA8-A19D-4900-A651-36EAC08816CA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84" authorId="0" shapeId="0" xr:uid="{8FF4EEAB-34F3-496E-839A-9DA475A5328C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84" authorId="0" shapeId="0" xr:uid="{86EF0BBE-89E2-4335-BA98-0FE3B99967CB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84" authorId="0" shapeId="0" xr:uid="{96DB7B6C-0A9B-4DE9-9647-084F81E8E04C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84" authorId="0" shapeId="0" xr:uid="{CD33764B-C304-4201-AAEA-C402BCC551F7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14" authorId="0" shapeId="0" xr:uid="{E2306517-0E54-406A-9D48-D38BAE2C56E5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14" authorId="0" shapeId="0" xr:uid="{32D03525-DEE9-4E7B-A0A3-C2397BAD1DBE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14" authorId="0" shapeId="0" xr:uid="{C186459D-EC67-4A91-82E9-437FF1FCE86A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14" authorId="0" shapeId="0" xr:uid="{D98D166A-62F8-49E8-9ED4-B31970920F16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14" authorId="0" shapeId="0" xr:uid="{EEC46A93-D1B2-4CB7-B868-D47C134DBBCC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14" authorId="0" shapeId="0" xr:uid="{19E8D466-2B2C-4142-AA4D-4594FDC0FA5E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14" authorId="0" shapeId="0" xr:uid="{6B37F643-E968-4D3F-9693-6E1E0AF47421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14" authorId="0" shapeId="0" xr:uid="{6616DD27-F59A-4624-A3DC-2E7B2EE5DCB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14" authorId="0" shapeId="0" xr:uid="{E76EF2F4-E562-4BA7-94AF-87202F0F82EF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57" authorId="0" shapeId="0" xr:uid="{91A4A24E-4013-4899-966E-16B172C62B77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57" authorId="0" shapeId="0" xr:uid="{F06EB436-DE32-4388-90F7-F0D6D969FADA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57" authorId="0" shapeId="0" xr:uid="{E8EAC51E-DA0B-431D-A02F-7563E9BFAD7B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57" authorId="0" shapeId="0" xr:uid="{BA6C2F5B-1666-4E2C-BBBA-647F9A59E52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57" authorId="0" shapeId="0" xr:uid="{E394D22E-A4D5-4E14-AEAB-1852A3705D5B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57" authorId="0" shapeId="0" xr:uid="{A7261D36-267D-4193-A6B4-D46480819173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57" authorId="0" shapeId="0" xr:uid="{D130DB11-B729-4E4D-B643-3ECC9B675EEA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57" authorId="0" shapeId="0" xr:uid="{50341C1D-49CB-428F-A1AD-168671281246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57" authorId="0" shapeId="0" xr:uid="{67E60820-81D7-4128-9A7D-D73A4BDE9757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78" authorId="0" shapeId="0" xr:uid="{89B670E2-E474-4752-AEB1-1223945173AA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78" authorId="0" shapeId="0" xr:uid="{A3B2C828-CE2C-4666-8FAE-9D35EB73001F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78" authorId="0" shapeId="0" xr:uid="{7611274C-E1A4-48D5-9D34-862FD2AFC9FD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78" authorId="0" shapeId="0" xr:uid="{150E576B-7B7F-4300-AEC6-75C654BDBCAB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78" authorId="0" shapeId="0" xr:uid="{FBE7E199-3818-436F-AAD8-D85290038315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78" authorId="0" shapeId="0" xr:uid="{1AE09F7F-24C8-4A23-8661-D91986B00A5E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78" authorId="0" shapeId="0" xr:uid="{A798D8E1-C3B9-4236-BC56-548FD35BAB47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78" authorId="0" shapeId="0" xr:uid="{9787BB23-2121-4937-8F24-580DBD66F198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78" authorId="0" shapeId="0" xr:uid="{DB34F8A6-1015-4E9D-B459-3953859B31A2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5F566909-F30A-497B-9A85-69F0DC297083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 xr:uid="{C65FBFA8-91BC-48A2-BE92-C9EAD6659ACE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 xr:uid="{7E2353F4-827F-43A3-A189-577DEFF2C61E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 xr:uid="{06BE7C97-9466-4CF9-8560-F7E88EF7F171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 xr:uid="{12754C45-4743-4AC0-95BD-5510A67305B2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 xr:uid="{BD0E883B-2042-40CA-91D0-8228A967B7C5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 xr:uid="{1DDDF420-11D5-4D82-BE56-06B0DCD4E98B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 xr:uid="{9F6012CD-A43A-4511-BD2C-1E7FFDE88556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 xr:uid="{7BCF87B5-5212-4DA9-B73B-91DF98D5E017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9" authorId="0" shapeId="0" xr:uid="{6C78CE51-5AAC-4B33-9CD8-1413694AF1E7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9" authorId="0" shapeId="0" xr:uid="{A2064417-0277-4B85-BFE9-4A4ACADB3C6E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9" authorId="0" shapeId="0" xr:uid="{C5DC9AA8-A984-4DD4-AF0D-9E9C37436CEB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9" authorId="0" shapeId="0" xr:uid="{53414241-389B-40DA-9D02-28485005FF77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9" authorId="0" shapeId="0" xr:uid="{DE6468FD-7FE7-4269-B8EB-5E2DC6145A52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9" authorId="0" shapeId="0" xr:uid="{39ADF5F1-48E2-4181-A340-F761D659413D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9" authorId="0" shapeId="0" xr:uid="{0007AC4F-9CEC-4381-8FFD-9038E8FDE5C6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9" authorId="0" shapeId="0" xr:uid="{BC015C74-2CC6-4F91-A2D5-01E0C1512AC8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9" authorId="0" shapeId="0" xr:uid="{87EDB989-0710-4EDF-A64A-0CEEE3EBE018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38" authorId="0" shapeId="0" xr:uid="{3EEC5E90-5021-4D30-95FB-28F5BA586BB3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38" authorId="0" shapeId="0" xr:uid="{B3D797DB-7FDF-486C-B797-4E8CEAAC4899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38" authorId="0" shapeId="0" xr:uid="{80E77378-42F2-4A50-8674-C656FEFAB5D8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38" authorId="0" shapeId="0" xr:uid="{7F2D577A-1DD1-4A42-B8F7-C33A32F424EC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38" authorId="0" shapeId="0" xr:uid="{9CF8823C-99AD-47FF-8C51-0E3ABF9C6D03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38" authorId="0" shapeId="0" xr:uid="{AE3D1B3F-0575-4E70-B0F4-714BD0D74422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38" authorId="0" shapeId="0" xr:uid="{4D765F89-8D46-47BD-8674-F13804D1BD73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38" authorId="0" shapeId="0" xr:uid="{0BAE2968-8E86-48CD-B86F-865C474541BC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38" authorId="0" shapeId="0" xr:uid="{7B181467-D8BF-4384-BB46-A2904120322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53" authorId="0" shapeId="0" xr:uid="{ED59B157-8875-4B4F-8314-ADBAF3A61AA5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53" authorId="0" shapeId="0" xr:uid="{B6750355-1102-49AC-BC8F-2886F997B54A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53" authorId="0" shapeId="0" xr:uid="{EA449545-554C-4FCD-B420-7EBA0C2AAC1C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53" authorId="0" shapeId="0" xr:uid="{8CFE20C8-9380-47FF-8FAF-70B8A74EB5DF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53" authorId="0" shapeId="0" xr:uid="{34D56EDC-70E6-473E-ACEC-FA6217A9F0A4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53" authorId="0" shapeId="0" xr:uid="{6D0F7029-194D-4BEE-BF24-09397A7AF8DD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53" authorId="0" shapeId="0" xr:uid="{7F6DC21B-05DB-419C-98F6-CA8671661DF1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53" authorId="0" shapeId="0" xr:uid="{9AC433CB-2496-4601-AE13-384454E14E53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53" authorId="0" shapeId="0" xr:uid="{275F0DBD-A830-492E-8AF8-50918A0F1A0C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73" authorId="0" shapeId="0" xr:uid="{E4EA209D-7CC2-4527-97A2-14182AF66AE3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73" authorId="0" shapeId="0" xr:uid="{5468D79D-0EFE-4C63-BFDD-F1320807FF35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73" authorId="0" shapeId="0" xr:uid="{AF25436A-ED0E-4273-B679-223BFD775CBD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73" authorId="0" shapeId="0" xr:uid="{03E95EA9-1EC3-46E0-8CFE-C28646F9251E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73" authorId="0" shapeId="0" xr:uid="{8C5FD6AF-292B-423D-9CD0-45AC4E2727C2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73" authorId="0" shapeId="0" xr:uid="{22014D8D-4215-44F2-B9E4-ADBFB891F5AD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73" authorId="0" shapeId="0" xr:uid="{23FBF827-A743-4529-9D65-17A17FB7CDCB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73" authorId="0" shapeId="0" xr:uid="{3CE2F0B6-6D05-4AD7-A87E-451D1F593D59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73" authorId="0" shapeId="0" xr:uid="{0EF22E09-F578-4CE2-93CC-D9DEA79EFF92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06" authorId="0" shapeId="0" xr:uid="{7E605578-E0A0-4816-92C8-B66E3FBDB797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06" authorId="0" shapeId="0" xr:uid="{62C5E305-63BF-4FE2-9E74-CE6B1130ECFA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06" authorId="0" shapeId="0" xr:uid="{A47D2D6A-4029-46A8-BDE6-5D0426007B55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06" authorId="0" shapeId="0" xr:uid="{83E79218-E397-4FAC-A186-77536112E616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06" authorId="0" shapeId="0" xr:uid="{15DC56B7-0E60-4DF5-98BB-BD2BBB713CF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06" authorId="0" shapeId="0" xr:uid="{9FF6BA6E-6D92-4A20-930F-5F1F3C35FA2B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06" authorId="0" shapeId="0" xr:uid="{BCCF7ECE-C882-4DC1-8F46-2B36B535FC19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06" authorId="0" shapeId="0" xr:uid="{54FB7856-3B0B-49BA-92E5-7131B8480521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06" authorId="0" shapeId="0" xr:uid="{47B1E8DB-C355-4E45-8A84-80D181709B12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27" authorId="0" shapeId="0" xr:uid="{D1072C7E-30A2-4888-BD0B-977C95659E8C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27" authorId="0" shapeId="0" xr:uid="{27B0939C-1ECB-41C2-8617-BF7F18C3DC62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27" authorId="0" shapeId="0" xr:uid="{93343C2C-E221-4D82-9022-E2E8D026952D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27" authorId="0" shapeId="0" xr:uid="{F8113989-472F-4F4A-8C8B-F51CE5AEA8D2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27" authorId="0" shapeId="0" xr:uid="{2B51E1FF-13AD-4E51-975E-B62BAA2CCBBA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27" authorId="0" shapeId="0" xr:uid="{25FD780E-B83F-4433-9B82-F8E24B79A8C9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27" authorId="0" shapeId="0" xr:uid="{0C5C7ADD-5DB2-483E-8552-46D6462E8D5A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27" authorId="0" shapeId="0" xr:uid="{7EB0CA1A-BC0F-4147-9721-9EDCE7684CD1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27" authorId="0" shapeId="0" xr:uid="{B06D96EB-6DBD-4714-86E4-CDF3B233B89E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29A2A968-BE02-46DE-8AE1-7C41E72AEB02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 xr:uid="{A633EB12-E0F1-4935-8A2E-C434BCD63081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 xr:uid="{3377584F-C67B-4C50-8311-9E6EBCACD2C1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 xr:uid="{3EB7CD5B-D6C9-47CD-AE31-F080364B6A45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 xr:uid="{FE9FEE9F-3F92-4F5C-B635-3D9AFF52251B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 xr:uid="{1C20292D-CD96-49D8-ADDD-CFB5EE0BCE0B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 xr:uid="{63260A19-F2E8-4C37-983B-504B817EAD0F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 xr:uid="{34DA2ED9-0A82-4C72-8A8F-6D2F4530C7C2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 xr:uid="{14612F06-A6D9-413F-B6AA-D3A419BC3C3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1" authorId="0" shapeId="0" xr:uid="{4D06E0ED-5E16-4643-B5C8-CE90568F4731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1" authorId="0" shapeId="0" xr:uid="{0B040F7A-0C97-47DC-8EC1-6B8A1EFA8DA6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1" authorId="0" shapeId="0" xr:uid="{87495EA2-7BA0-4081-8242-6F401F6209B7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1" authorId="0" shapeId="0" xr:uid="{9054ADF7-AF6C-45B2-A37D-1AE509CF68DC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1" authorId="0" shapeId="0" xr:uid="{EA90D4F3-1D63-4629-BBED-5B74F74305EE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1" authorId="0" shapeId="0" xr:uid="{57988667-7275-4F9E-8DB7-78688F800038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1" authorId="0" shapeId="0" xr:uid="{C699B340-7AEA-4703-92D8-5902597229CD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1" authorId="0" shapeId="0" xr:uid="{BB375BB9-D067-4C3D-A310-317B7AAC7E02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1" authorId="0" shapeId="0" xr:uid="{41CEB761-D173-44C6-962C-50CD5B1CFC6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9" authorId="0" shapeId="0" xr:uid="{4272CB76-9243-4A42-BC44-7CAB4295ABE4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9" authorId="0" shapeId="0" xr:uid="{A2E8F29A-548A-4650-803B-CB181E7495C9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9" authorId="0" shapeId="0" xr:uid="{58A4842F-E59C-4470-A552-FCECA1E3555E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9" authorId="0" shapeId="0" xr:uid="{E5CC7BD7-5C2F-4D7E-8A1D-F2FECCB2628D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9" authorId="0" shapeId="0" xr:uid="{EC137B10-EC10-4C85-9FB1-990613DFC14A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9" authorId="0" shapeId="0" xr:uid="{5BA8291A-285E-4252-879B-20EE19C5FC65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9" authorId="0" shapeId="0" xr:uid="{6C9AE846-FDDE-4C01-BE92-93EE3F8F0AFE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9" authorId="0" shapeId="0" xr:uid="{61735E38-AA5F-4B01-8829-82ACD2C1A5CD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9" authorId="0" shapeId="0" xr:uid="{281BE056-47B4-4261-8E4C-45CD0D3D3063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8" authorId="0" shapeId="0" xr:uid="{8F2996A9-68F5-4515-AF3B-C60DEAAD75C3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8" authorId="0" shapeId="0" xr:uid="{EAEC07EE-4FC4-43A2-8FAC-A20989645D4B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48" authorId="0" shapeId="0" xr:uid="{19BACCA9-B76B-421E-BC23-2D65EAD85AB8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48" authorId="0" shapeId="0" xr:uid="{D33AB842-982D-4FDA-8948-F85F89EAF028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48" authorId="0" shapeId="0" xr:uid="{D1EAE627-C020-4E19-8522-4EC320FEC37D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48" authorId="0" shapeId="0" xr:uid="{9BD92A8D-074F-4512-B0B1-BAF84833F68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48" authorId="0" shapeId="0" xr:uid="{9285206E-CBDE-4225-9E82-E8FFF151B97E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48" authorId="0" shapeId="0" xr:uid="{6928E6B2-92D5-4D23-B35C-39B06E0D1155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48" authorId="0" shapeId="0" xr:uid="{44BE4DAD-282C-4710-9768-FB8927C5D62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84" authorId="0" shapeId="0" xr:uid="{4A03456B-513E-41F1-BA74-893A37E512EA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84" authorId="0" shapeId="0" xr:uid="{18BA34CE-EC7D-494D-8C0B-D2557609A261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84" authorId="0" shapeId="0" xr:uid="{F4388728-028F-4207-BDCE-60175E4AC87C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84" authorId="0" shapeId="0" xr:uid="{79AAC47E-C5A7-4007-9B53-D4AD11B07904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84" authorId="0" shapeId="0" xr:uid="{9009BD2A-BC1C-4D31-9DFD-26DE6333A309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84" authorId="0" shapeId="0" xr:uid="{74D47183-0AAF-429B-8277-E17449E8D61B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84" authorId="0" shapeId="0" xr:uid="{DC4AEB3A-DEA3-4B8B-8E50-AAC3CE539FAE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84" authorId="0" shapeId="0" xr:uid="{51546FD3-40D8-4345-AA8F-89C29CC8896F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84" authorId="0" shapeId="0" xr:uid="{1151635D-3FFB-4926-985C-D82D50687853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55" authorId="0" shapeId="0" xr:uid="{81B736A6-D20E-4164-ABBB-192659A580CB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55" authorId="0" shapeId="0" xr:uid="{6DD65558-8AE7-4AD6-93AB-E1EA40AF5BF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55" authorId="0" shapeId="0" xr:uid="{16CB1354-E67E-46D0-B70E-B7210C664E25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55" authorId="0" shapeId="0" xr:uid="{D049B50E-B3AC-4E96-A75B-FCF9B524B3C9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55" authorId="0" shapeId="0" xr:uid="{55B84300-081F-4E49-AC8E-7C49E5E9ABE8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55" authorId="0" shapeId="0" xr:uid="{9E6BF1D3-9F8F-4081-9156-4BCEB825EB23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55" authorId="0" shapeId="0" xr:uid="{44F837F2-E773-481E-BCB2-F9872F45D7A8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55" authorId="0" shapeId="0" xr:uid="{532AE228-EBF2-4F2D-91B6-12D6AB8067A4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55" authorId="0" shapeId="0" xr:uid="{CCA849B5-EC95-475B-9F4A-DDC430859B05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73" authorId="0" shapeId="0" xr:uid="{BA7CF5D4-6E9B-428B-95BB-2684DDE4E0A7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73" authorId="0" shapeId="0" xr:uid="{398AC7EE-42B8-47DB-BDA1-38A100AACFF3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73" authorId="0" shapeId="0" xr:uid="{C495FE40-71CF-411A-B00D-AE283E653B9F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73" authorId="0" shapeId="0" xr:uid="{5F2416EB-A36B-40C9-B1E9-26B6FF4F8D0A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73" authorId="0" shapeId="0" xr:uid="{CA99CB4E-5286-4359-8746-6F058D9CA538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73" authorId="0" shapeId="0" xr:uid="{ACD91E2E-22C8-4D99-BBE1-C63DB43A535A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73" authorId="0" shapeId="0" xr:uid="{5E1EFA77-5283-493C-940B-BDA235DFAA13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73" authorId="0" shapeId="0" xr:uid="{938F92FE-A87E-41CC-973B-76CB6346DF77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73" authorId="0" shapeId="0" xr:uid="{8A125718-00E2-499F-83CB-4E1870448175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7C2436D3-2621-48E6-9687-9EE20DC640FC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 xr:uid="{FC7972B4-C0C4-4A7C-BDD4-B8B90CE0957C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 xr:uid="{A4AB5422-F3B1-4EAE-A839-7A021DE48912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 xr:uid="{1FBB19AB-DDDD-4D0C-9EBD-9C8170E30B07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 xr:uid="{A6F61FFE-5B77-436E-95D7-FEF3D92CC9D1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 xr:uid="{63A5E9B5-08D3-4E5C-B271-104B27787E7C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 xr:uid="{A1CADE3A-CA28-4490-8638-55C9CB39348A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 xr:uid="{936D7BBC-11D8-4FCE-8CC0-EF08C71B7B39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 xr:uid="{3858CE9C-FBD3-4343-A451-F57FB6F759DC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1" authorId="0" shapeId="0" xr:uid="{3CCCFB2A-E72E-48E1-B7D8-3E76274668DB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1" authorId="0" shapeId="0" xr:uid="{65A2BA0A-E29E-4489-88A9-D2569822A51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1" authorId="0" shapeId="0" xr:uid="{0E267A25-74C8-4646-A570-855D5233E2CE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1" authorId="0" shapeId="0" xr:uid="{9A13873F-F395-4F95-AEE2-7CDDF71BED2B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1" authorId="0" shapeId="0" xr:uid="{D5D761C0-8EB8-4462-A584-E28C3BAF79EA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1" authorId="0" shapeId="0" xr:uid="{6B903ACE-EB05-4F77-BB1E-4AE1A1F7779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1" authorId="0" shapeId="0" xr:uid="{A22E1A12-9558-4457-A975-FF06B6B28BCA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1" authorId="0" shapeId="0" xr:uid="{D4DD4855-16E0-4BC7-8E20-46E3C4A180D3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1" authorId="0" shapeId="0" xr:uid="{2C724A9F-3F09-4417-8CB4-A95CCB489146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2" authorId="0" shapeId="0" xr:uid="{B689A619-F53D-4D85-8F8E-DFE732EC419B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2" authorId="0" shapeId="0" xr:uid="{B8EF197D-989A-470D-807C-C70A227143D4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42" authorId="0" shapeId="0" xr:uid="{0126E928-A58E-42FF-992A-D7D2ABD48043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42" authorId="0" shapeId="0" xr:uid="{EB8B2C25-2C60-4491-8D30-47CDE59562FA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42" authorId="0" shapeId="0" xr:uid="{9DF052C1-09EF-4643-BF8F-FB36E2F47DA5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42" authorId="0" shapeId="0" xr:uid="{96A90BC0-7617-45C9-9125-4048056F54C4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42" authorId="0" shapeId="0" xr:uid="{9B3BE6FF-203D-4DF5-8A6E-0DB058186E0B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42" authorId="0" shapeId="0" xr:uid="{BDA46031-E9FC-4070-AAA1-CF5A4D9CE4FD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42" authorId="0" shapeId="0" xr:uid="{E8C569EE-C22A-4846-B2F5-054A5A167631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723FE1A4-5F52-4420-A1B2-44CDC92A8DE8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 xr:uid="{8233F032-35B9-46A3-B761-3A65D25DF53B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 xr:uid="{CE150508-0FF9-4FC2-9512-4D326B544997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 xr:uid="{FD740880-0CC0-4173-87B0-AAE0B592AE4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 xr:uid="{358AE4F6-CD8B-4912-9992-60053769B0C7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 xr:uid="{28CB50F6-CF9B-42F0-B703-BE888315FDEA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 xr:uid="{8A532719-A915-406D-97B5-3D42D551AC07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 xr:uid="{7013FE1E-8505-432E-9F49-E1CB5424263D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 xr:uid="{24013A49-81DF-4A5A-BEFC-0758EDCD88D1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5" authorId="0" shapeId="0" xr:uid="{20C211CD-E6CD-4101-AEFA-9C322CAEE71D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5" authorId="0" shapeId="0" xr:uid="{6B29C8C8-32E7-400F-BE28-157A8C9C6B5A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5" authorId="0" shapeId="0" xr:uid="{D6CD1F60-E8A9-4F31-9E27-21863D5C2C05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5" authorId="0" shapeId="0" xr:uid="{EED9786D-A419-4E29-9822-9AAC556DF18B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5" authorId="0" shapeId="0" xr:uid="{D45397B6-54E6-47B2-86EE-71C5EC66A96D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5" authorId="0" shapeId="0" xr:uid="{50032A69-F6F0-4798-836F-F679C85819AB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5" authorId="0" shapeId="0" xr:uid="{02179F97-A53A-49C3-B304-467D8C1FF75A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5" authorId="0" shapeId="0" xr:uid="{B637E6CD-E4C7-4CC2-8187-FA4805C81BBC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5" authorId="0" shapeId="0" xr:uid="{53E68758-519C-4C86-AC15-B0676311F005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3" authorId="0" shapeId="0" xr:uid="{A9BE7C1D-0729-4C5D-A4F4-1C9D649E2C3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3" authorId="0" shapeId="0" xr:uid="{FA364985-C31B-41A4-A785-A54FA766EC5D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3" authorId="0" shapeId="0" xr:uid="{AB8E0FB0-EE0F-49B9-92AD-DA263E3B037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3" authorId="0" shapeId="0" xr:uid="{2099B088-85FA-442A-8014-89141FB7B919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3" authorId="0" shapeId="0" xr:uid="{5446B0EC-9F69-4C7F-BBC8-E515EABADA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3" authorId="0" shapeId="0" xr:uid="{CA90F90D-AB3A-4F5F-AB1E-532B69A83B54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3" authorId="0" shapeId="0" xr:uid="{CB70197B-3AE7-49AA-A8F4-A8D2CE0DC3D3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3" authorId="0" shapeId="0" xr:uid="{7DC76153-0328-46BA-8C8E-9C3C79CB8867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3" authorId="0" shapeId="0" xr:uid="{8B3EA2A2-BE78-42CB-85F9-AEB2FE17860D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54" authorId="0" shapeId="0" xr:uid="{FA13D085-6F1D-4BD6-AACD-70143BE673B6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54" authorId="0" shapeId="0" xr:uid="{D586D68D-B4C3-4863-B1F0-53336CE9036C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54" authorId="0" shapeId="0" xr:uid="{98BC191E-4545-41F6-A16E-3068378151A1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54" authorId="0" shapeId="0" xr:uid="{AE0015FB-06C5-4068-B130-673001C7C43D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54" authorId="0" shapeId="0" xr:uid="{C54DD2FF-75DC-4168-83EB-15F858BD92E5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54" authorId="0" shapeId="0" xr:uid="{663281C9-0CD6-403E-99E8-1D36F1808D5E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54" authorId="0" shapeId="0" xr:uid="{F4320136-9650-4C4C-992A-BBDF535389C8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54" authorId="0" shapeId="0" xr:uid="{EC825113-78BF-4E84-9A39-66863067188A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54" authorId="0" shapeId="0" xr:uid="{A6AFB383-8DDD-4B34-8C86-9806B1547426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90" authorId="0" shapeId="0" xr:uid="{4D49C5A6-130E-4079-AB70-732581EE0989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90" authorId="0" shapeId="0" xr:uid="{9511EF12-D34F-47C9-8EA7-B33398CB10CA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90" authorId="0" shapeId="0" xr:uid="{4CA565D3-CFDB-4FA1-BE5F-D12BD38D283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90" authorId="0" shapeId="0" xr:uid="{85D8742B-1CB0-45E7-BA59-6E2BD5B49974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90" authorId="0" shapeId="0" xr:uid="{B8BE1008-84F8-4E34-8022-C4501E84173D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90" authorId="0" shapeId="0" xr:uid="{C0447C84-5967-4BFD-A25D-D708E35551F7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90" authorId="0" shapeId="0" xr:uid="{CF7A7EA3-80DD-40E1-840E-02164A0B36A5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90" authorId="0" shapeId="0" xr:uid="{FB374B40-0CCE-4CD1-A217-3A785F2607D9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90" authorId="0" shapeId="0" xr:uid="{58118202-BE0A-41EC-A2A9-4B66F65E6FE5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09" authorId="0" shapeId="0" xr:uid="{5A752567-5BAE-4C3D-BBD9-6B6DBC1A1507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09" authorId="0" shapeId="0" xr:uid="{CC062669-27FB-4A13-9ADC-A12D4C6CB2A4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09" authorId="0" shapeId="0" xr:uid="{4D3AC835-D380-4EA6-8A22-430D682C8711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09" authorId="0" shapeId="0" xr:uid="{EE1CF221-ECE3-4EBD-A30A-ABF513341ECD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09" authorId="0" shapeId="0" xr:uid="{7FC3D1AE-4F13-42F6-AB0E-958F77E72C85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09" authorId="0" shapeId="0" xr:uid="{A496A7E8-3913-41B6-ADB0-5C07813F3B0F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09" authorId="0" shapeId="0" xr:uid="{635F2CCA-AB6F-4D21-A428-1C655691487E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09" authorId="0" shapeId="0" xr:uid="{034B1430-0101-44AC-A3C4-172116541C6A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09" authorId="0" shapeId="0" xr:uid="{1D87BAB4-9F8D-4A32-A36D-885E6484566E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D996FB68-8965-4419-B624-CC328AEDDB1F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 xr:uid="{9B6CF03C-DEDA-49D6-B044-0F5F88B6A2E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 xr:uid="{F1AC72B9-9452-4B4F-9E0F-C5F6B73399A3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 xr:uid="{4E4D3762-FCB6-4D00-A753-3F336035D85B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 xr:uid="{4947FCC6-2346-4A1F-B191-B5A0280CAAF4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 xr:uid="{A67DD8DA-2E1E-4ED0-BF67-C2D1A407D16E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 xr:uid="{5386F402-A6F7-40AC-819B-DB704A0D9D1D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 xr:uid="{E383FF28-CFB2-4E39-AA6F-7E12758A948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 xr:uid="{9024A7F7-C9C0-4DFC-94F7-3ED8B762CADF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55" authorId="0" shapeId="0" xr:uid="{7A69F3B6-EEDD-4AFF-836F-8694C1BFF4FB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55" authorId="0" shapeId="0" xr:uid="{0A54F13C-BCD1-4BDC-BF1D-77994E98E0EB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55" authorId="0" shapeId="0" xr:uid="{A506DDBD-05F4-49AB-AA9A-9B98B24231A4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55" authorId="0" shapeId="0" xr:uid="{A0680254-C012-4834-9924-11B85E3843C8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55" authorId="0" shapeId="0" xr:uid="{D22E6BA2-7D31-4DFC-9AEF-E9AB4055D6D1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55" authorId="0" shapeId="0" xr:uid="{EDF32431-80C2-4005-A479-546876B51426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55" authorId="0" shapeId="0" xr:uid="{D547A4A6-2E84-4D09-B108-E180C7442626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55" authorId="0" shapeId="0" xr:uid="{754C5BE4-C2C6-4F17-A9E3-76868BFA374B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55" authorId="0" shapeId="0" xr:uid="{44CDEA57-8D01-4E0E-BC69-F987CB47079C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85" authorId="0" shapeId="0" xr:uid="{B2E41373-D6BA-43C0-88CF-3E031F9C56F5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85" authorId="0" shapeId="0" xr:uid="{E0D01FC8-EF3C-4582-A9B7-1627435A53C2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85" authorId="0" shapeId="0" xr:uid="{8FE9ACA2-CD9C-4166-947E-FE13F733F654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85" authorId="0" shapeId="0" xr:uid="{5D4E07AD-CAB7-43EF-914E-DC7E184C6D1A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85" authorId="0" shapeId="0" xr:uid="{9153E83D-42DC-4B72-BD8D-EF596F8377BD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85" authorId="0" shapeId="0" xr:uid="{239738BE-EF6B-4B07-B54B-DD49EDE0ACA7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85" authorId="0" shapeId="0" xr:uid="{6B81A240-4D04-4B68-AC71-782440AAA8C3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85" authorId="0" shapeId="0" xr:uid="{C8C4D1D7-5F58-4D9D-8202-56345B1709F7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85" authorId="0" shapeId="0" xr:uid="{9DF92106-BBEB-43D6-9AD9-EB7C04C616B6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13" authorId="0" shapeId="0" xr:uid="{C1C96F2D-F212-4670-B7BB-A9311DD6AC5B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13" authorId="0" shapeId="0" xr:uid="{07BDC8ED-3CFD-438D-B692-2BE3077982B4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13" authorId="0" shapeId="0" xr:uid="{55C62C14-1D0A-48B2-996D-5AB586DF6F7E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13" authorId="0" shapeId="0" xr:uid="{07B99393-0CEF-4F61-A0BF-A42A70AD51C2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13" authorId="0" shapeId="0" xr:uid="{D83DFD16-482B-4934-AE8A-BFCF2B9D1CE1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13" authorId="0" shapeId="0" xr:uid="{714F6D2A-1E9F-4C37-8F50-B2155982AE2A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13" authorId="0" shapeId="0" xr:uid="{D6B5B252-008A-459C-A01D-92F69D0FE878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13" authorId="0" shapeId="0" xr:uid="{C432CBC5-C3BC-4160-8F65-B01A61EC75EF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13" authorId="0" shapeId="0" xr:uid="{06B5DECE-8A86-4EFC-B5BD-CDFBC5D34A6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24" authorId="0" shapeId="0" xr:uid="{873F7AD2-5520-47C4-A66D-93DD1651FD54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24" authorId="0" shapeId="0" xr:uid="{8F479F47-3D39-4EBE-8641-E1D63ABBD63D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24" authorId="0" shapeId="0" xr:uid="{9C537EF0-1D90-405C-B314-117E7EBE7E53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24" authorId="0" shapeId="0" xr:uid="{D63251D0-DEA3-499F-990C-8002972A934F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24" authorId="0" shapeId="0" xr:uid="{FC475E6C-0B56-47CA-8F68-6FB093664F93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24" authorId="0" shapeId="0" xr:uid="{CC33E584-6CB5-4B26-96F6-D015934C0AD1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24" authorId="0" shapeId="0" xr:uid="{BEE0F5BF-4E3E-4F6E-952C-C58B322C487E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24" authorId="0" shapeId="0" xr:uid="{C5784BBE-7881-4766-92C8-E489E4746B38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24" authorId="0" shapeId="0" xr:uid="{6F598961-0CBF-4372-BE0C-AB4C99E7694B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sharedStrings.xml><?xml version="1.0" encoding="utf-8"?>
<sst xmlns="http://schemas.openxmlformats.org/spreadsheetml/2006/main" count="2909" uniqueCount="505">
  <si>
    <t>Tovorni promet</t>
  </si>
  <si>
    <t>Potniški promet</t>
  </si>
  <si>
    <t>Infrastruktura</t>
  </si>
  <si>
    <t>Vodenje prometa</t>
  </si>
  <si>
    <t>Uprava</t>
  </si>
  <si>
    <t>Nepremičnine</t>
  </si>
  <si>
    <t>Skupaj</t>
  </si>
  <si>
    <t>Gradbeni objekti</t>
  </si>
  <si>
    <t>Oprema brez strojelomnega rizika</t>
  </si>
  <si>
    <t>Oprema s strojelomnim rizikom</t>
  </si>
  <si>
    <t>Motorizirana  tirna vozila</t>
  </si>
  <si>
    <t>Nemotorizirana tirna  vozila</t>
  </si>
  <si>
    <t>Računalniška in povezana oprema</t>
  </si>
  <si>
    <t>Investicije v teku</t>
  </si>
  <si>
    <t>Zaloge materiala</t>
  </si>
  <si>
    <t>Skupaj zavarovalna osnova</t>
  </si>
  <si>
    <t>Vse skupaj</t>
  </si>
  <si>
    <t>Osnovna sredstva</t>
  </si>
  <si>
    <t>Sestavila:  Bokal</t>
  </si>
  <si>
    <t>NABAVNA VREDNOST OSNOVNIH SREDSTEV, INVESTICIJ IN ZALOG MATERIALA NA DAN 31.12.2025</t>
  </si>
  <si>
    <t>GRADBENI OBJEKTI PO STANJU NA DAN 31.12.2025</t>
  </si>
  <si>
    <t>Šifra podjetja</t>
  </si>
  <si>
    <t>Profitni center</t>
  </si>
  <si>
    <t>Konto bilance nabavni in proizvod.stroš.</t>
  </si>
  <si>
    <t>Razred OS</t>
  </si>
  <si>
    <t>Oznaka</t>
  </si>
  <si>
    <t xml:space="preserve">      NabavVred</t>
  </si>
  <si>
    <t xml:space="preserve">      KumulatAm</t>
  </si>
  <si>
    <t xml:space="preserve">       KnjižVre</t>
  </si>
  <si>
    <t>Valuta</t>
  </si>
  <si>
    <t>0059</t>
  </si>
  <si>
    <t>5910</t>
  </si>
  <si>
    <t>101000</t>
  </si>
  <si>
    <t>Z1010000</t>
  </si>
  <si>
    <t>Naložbene nepremič.</t>
  </si>
  <si>
    <t>EUR</t>
  </si>
  <si>
    <t/>
  </si>
  <si>
    <t>210000</t>
  </si>
  <si>
    <t>Z2100100</t>
  </si>
  <si>
    <t>Žel.postaje-beton</t>
  </si>
  <si>
    <t>Z2100200</t>
  </si>
  <si>
    <t>Žel.postaje-kovina</t>
  </si>
  <si>
    <t>Z2100300</t>
  </si>
  <si>
    <t>Žel.postaje-les, ...</t>
  </si>
  <si>
    <t>Z2102200</t>
  </si>
  <si>
    <t>Montažni- kov.+beton</t>
  </si>
  <si>
    <t>Z2102300</t>
  </si>
  <si>
    <t>Montažni obj.-kovina</t>
  </si>
  <si>
    <t>Z2102400</t>
  </si>
  <si>
    <t>Montažni obj.-les</t>
  </si>
  <si>
    <t>Z2102500</t>
  </si>
  <si>
    <t>Montažni obj.-dr.mat</t>
  </si>
  <si>
    <t>211000</t>
  </si>
  <si>
    <t>Z2114100</t>
  </si>
  <si>
    <t>Admin.obj.-železobet</t>
  </si>
  <si>
    <t>213000</t>
  </si>
  <si>
    <t>Z2131200</t>
  </si>
  <si>
    <t>Zunanja razsvetljava</t>
  </si>
  <si>
    <t>Z2138100</t>
  </si>
  <si>
    <t>Toplov.,parov.-beton</t>
  </si>
  <si>
    <t>Z2138200</t>
  </si>
  <si>
    <t>Toplov.,parov.-ost.m</t>
  </si>
  <si>
    <t>214000</t>
  </si>
  <si>
    <t>Z2142120</t>
  </si>
  <si>
    <t>Cisterne,rez.-kovina</t>
  </si>
  <si>
    <t>Z2142230</t>
  </si>
  <si>
    <t>Vodov.,omrežje-jeklo</t>
  </si>
  <si>
    <t>215000</t>
  </si>
  <si>
    <t>Z2150420</t>
  </si>
  <si>
    <t>Ceste - asfaltne</t>
  </si>
  <si>
    <t>Z2152000</t>
  </si>
  <si>
    <t>Spodnji ustroj</t>
  </si>
  <si>
    <t>Z2152102</t>
  </si>
  <si>
    <t>Tir,ost.proge II.red</t>
  </si>
  <si>
    <t>Z2152103</t>
  </si>
  <si>
    <t>Tir., ranžir.postaje</t>
  </si>
  <si>
    <t>Z2152104</t>
  </si>
  <si>
    <t>Tir. na postaj.tirih</t>
  </si>
  <si>
    <t>Z2152112</t>
  </si>
  <si>
    <t>Kretni.-proge II.red</t>
  </si>
  <si>
    <t>Z2152113</t>
  </si>
  <si>
    <t>Kretnice-ranžirn.pos</t>
  </si>
  <si>
    <t>Z2152114</t>
  </si>
  <si>
    <t>Kretnice-postaj.tiri</t>
  </si>
  <si>
    <t>Z2152220</t>
  </si>
  <si>
    <t>Tirni zaključek</t>
  </si>
  <si>
    <t>Z2152400</t>
  </si>
  <si>
    <t>Tovorne klančine</t>
  </si>
  <si>
    <t>Z2154000</t>
  </si>
  <si>
    <t>Dr.objekti žel.prom.</t>
  </si>
  <si>
    <t>217000</t>
  </si>
  <si>
    <t>Z2173100</t>
  </si>
  <si>
    <t>Dr.gradb.obj. -beton</t>
  </si>
  <si>
    <t>Z2173400</t>
  </si>
  <si>
    <t>Dr.gradb.obj.-kovina</t>
  </si>
  <si>
    <t>Z2173500</t>
  </si>
  <si>
    <t>Dr.gradbeni obj.-les</t>
  </si>
  <si>
    <t>260000</t>
  </si>
  <si>
    <t>Z2600000</t>
  </si>
  <si>
    <t>Vl.vOS-tuja last-nep</t>
  </si>
  <si>
    <t>0069</t>
  </si>
  <si>
    <t>6920</t>
  </si>
  <si>
    <t>Z2103300</t>
  </si>
  <si>
    <t>Barake in dr.-drugi</t>
  </si>
  <si>
    <t>P2154000</t>
  </si>
  <si>
    <t>3920</t>
  </si>
  <si>
    <t>Z2114000</t>
  </si>
  <si>
    <t>Administr.obj.-beton</t>
  </si>
  <si>
    <t>Z2153000</t>
  </si>
  <si>
    <t>Progovni kabli (PK)</t>
  </si>
  <si>
    <t>0039</t>
  </si>
  <si>
    <t>3910</t>
  </si>
  <si>
    <t>B1010000</t>
  </si>
  <si>
    <t>Z2110500</t>
  </si>
  <si>
    <t>Obj.gostinstvo-les</t>
  </si>
  <si>
    <t>Z2111400</t>
  </si>
  <si>
    <t>Obj.za delo šol-opek</t>
  </si>
  <si>
    <t>Z2114300</t>
  </si>
  <si>
    <t>Administr.obj.-opeka</t>
  </si>
  <si>
    <t>Z2115100</t>
  </si>
  <si>
    <t>Obj. za blago-beton</t>
  </si>
  <si>
    <t>Z2115400</t>
  </si>
  <si>
    <t>Obj. za blago-les</t>
  </si>
  <si>
    <t>Z2132000</t>
  </si>
  <si>
    <t>Vis-nap.kabel..-drug</t>
  </si>
  <si>
    <t>Z2133000</t>
  </si>
  <si>
    <t>Transf.post.pod 10KW</t>
  </si>
  <si>
    <t>Z2140200</t>
  </si>
  <si>
    <t>Obrežja in valolomi</t>
  </si>
  <si>
    <t>Z2142110</t>
  </si>
  <si>
    <t>Cisterne,rez. -beton</t>
  </si>
  <si>
    <t>Z2142300</t>
  </si>
  <si>
    <t>Kanalizacija - beton</t>
  </si>
  <si>
    <t>Z2142410</t>
  </si>
  <si>
    <t>Prečišč.odplak-beton</t>
  </si>
  <si>
    <t>P2152104</t>
  </si>
  <si>
    <t>Z2150410</t>
  </si>
  <si>
    <t>Ceste - betonske</t>
  </si>
  <si>
    <t>Z2152110</t>
  </si>
  <si>
    <t>Kretnice-magist.prog</t>
  </si>
  <si>
    <t>Z2152300</t>
  </si>
  <si>
    <t>Lokom.čistilni jaški</t>
  </si>
  <si>
    <t>Z2171100</t>
  </si>
  <si>
    <t>Delovni tir</t>
  </si>
  <si>
    <t>Z2173200</t>
  </si>
  <si>
    <t>Dr.gradb.o-beton+kov</t>
  </si>
  <si>
    <t>Z2173300</t>
  </si>
  <si>
    <t>Dr.gradb.obj.-opeka</t>
  </si>
  <si>
    <t>0058</t>
  </si>
  <si>
    <t>5810</t>
  </si>
  <si>
    <t>Z2142200</t>
  </si>
  <si>
    <t>Vodov.,omrežje-beton</t>
  </si>
  <si>
    <t>MOTORIZIRANA TIRNA VOZILA PO STANJU NA DAN 31.12.2025</t>
  </si>
  <si>
    <t>404000</t>
  </si>
  <si>
    <t>Z4040330</t>
  </si>
  <si>
    <t>Lokomot.elektr. -362</t>
  </si>
  <si>
    <t>Z4040340</t>
  </si>
  <si>
    <t>Lokomot.elektr.- 363</t>
  </si>
  <si>
    <t>Z4040410</t>
  </si>
  <si>
    <t>Lokomot.dizel el-642</t>
  </si>
  <si>
    <t>Z4040420</t>
  </si>
  <si>
    <t>Lokomot.dizel el-643</t>
  </si>
  <si>
    <t>Z4040430</t>
  </si>
  <si>
    <t>Lokomot.dizel el-644</t>
  </si>
  <si>
    <t>Z4040440</t>
  </si>
  <si>
    <t>Lokomot.dizel el-661</t>
  </si>
  <si>
    <t>Z4040450</t>
  </si>
  <si>
    <t>Lokomot.dizel el-664</t>
  </si>
  <si>
    <t>Z4040510</t>
  </si>
  <si>
    <t>Lokomot.dizel - 646</t>
  </si>
  <si>
    <t>Z4040520</t>
  </si>
  <si>
    <t>Lokomot.dizel - 732</t>
  </si>
  <si>
    <t>Z4040610</t>
  </si>
  <si>
    <t>Lok.el.-trisist.541</t>
  </si>
  <si>
    <t>Z4040310</t>
  </si>
  <si>
    <t>Lokomot.elektr.- 342</t>
  </si>
  <si>
    <t>Z4041020</t>
  </si>
  <si>
    <t>Vlaki el.-311-1,4čle</t>
  </si>
  <si>
    <t>Z4041030</t>
  </si>
  <si>
    <t>Vlak el-mot. nagibni</t>
  </si>
  <si>
    <t>Z4041040</t>
  </si>
  <si>
    <t>Vlak el-mot. 2člen.</t>
  </si>
  <si>
    <t>Z4041050</t>
  </si>
  <si>
    <t>Vlak el-mot. 3člen.</t>
  </si>
  <si>
    <t>Z4041060</t>
  </si>
  <si>
    <t>EMG 510</t>
  </si>
  <si>
    <t>Z4041070</t>
  </si>
  <si>
    <t>Vlak el.313 dvopodni</t>
  </si>
  <si>
    <t>Z4041110</t>
  </si>
  <si>
    <t>Vlak dizel mot. -711</t>
  </si>
  <si>
    <t>Z4041130</t>
  </si>
  <si>
    <t>Vlak dizel mot.-7151</t>
  </si>
  <si>
    <t>Z4041140</t>
  </si>
  <si>
    <t>Dizel mot.ga-610/615</t>
  </si>
  <si>
    <t>Z4042210</t>
  </si>
  <si>
    <t>Dizel mot.-813+prik.</t>
  </si>
  <si>
    <t>Z4047100</t>
  </si>
  <si>
    <t>Motorne drezine</t>
  </si>
  <si>
    <t>NEMOTORIZIRANA TIRNA VOZILA PO STANJU NA DAN 31.12.2025</t>
  </si>
  <si>
    <t>Z4045220</t>
  </si>
  <si>
    <t>Sl.prtljaž.-UTS-tov.</t>
  </si>
  <si>
    <t>Z4046004</t>
  </si>
  <si>
    <t>Tovor.navadni-4os-GA</t>
  </si>
  <si>
    <t>Z4046012</t>
  </si>
  <si>
    <t>Tovor.special -2os-H</t>
  </si>
  <si>
    <t>Z4046014</t>
  </si>
  <si>
    <t>Tov.sp-4os-HA,HI,HRR</t>
  </si>
  <si>
    <t>Z4046024</t>
  </si>
  <si>
    <t>Tov.spec.pomi-4os-TA</t>
  </si>
  <si>
    <t>Z4046102</t>
  </si>
  <si>
    <t>Tov.odkr.viseč-2os-E</t>
  </si>
  <si>
    <t>Z4046104</t>
  </si>
  <si>
    <t>Tov.odkr.vis.-4os-EA</t>
  </si>
  <si>
    <t>Z4046114</t>
  </si>
  <si>
    <t>Tov.spec.vis.-4os-FA</t>
  </si>
  <si>
    <t>Z4046202</t>
  </si>
  <si>
    <t>Tov.plit.plato-2os-K</t>
  </si>
  <si>
    <t>Z4046204</t>
  </si>
  <si>
    <t>Tov.nava.plato-4os-R</t>
  </si>
  <si>
    <t>Z4046224</t>
  </si>
  <si>
    <t>Tov.spec.plato-4os-S</t>
  </si>
  <si>
    <t>Z4046225</t>
  </si>
  <si>
    <t>Tov.spec.plošč-8os-S</t>
  </si>
  <si>
    <t>Z4046304</t>
  </si>
  <si>
    <t>Tov.cisterne -4os-ZA</t>
  </si>
  <si>
    <t>Z4046414</t>
  </si>
  <si>
    <t>Tov.razklad.-4os-UAC</t>
  </si>
  <si>
    <t>Z4046700</t>
  </si>
  <si>
    <t>Snežna odmet., plugi</t>
  </si>
  <si>
    <t>Z4043230</t>
  </si>
  <si>
    <t>Potn.voz. - 2osni -B</t>
  </si>
  <si>
    <t>Z4043410</t>
  </si>
  <si>
    <t>Potn.voz. -4osni -AA</t>
  </si>
  <si>
    <t>Z4043420</t>
  </si>
  <si>
    <t>Potn.voz.-4osni -ABA</t>
  </si>
  <si>
    <t>Z4043430</t>
  </si>
  <si>
    <t>Potn.voz. -4osni -BA</t>
  </si>
  <si>
    <t>Z4044410</t>
  </si>
  <si>
    <t>Potn.jedilniki - WRA</t>
  </si>
  <si>
    <t>Z4044420</t>
  </si>
  <si>
    <t>Potn. spalniki - WLA</t>
  </si>
  <si>
    <t>Z4045410</t>
  </si>
  <si>
    <t>Sl.prtljaž.-DAP-potn</t>
  </si>
  <si>
    <t>P4046500</t>
  </si>
  <si>
    <t>Vozovna dvigala</t>
  </si>
  <si>
    <t>P4047000</t>
  </si>
  <si>
    <t>Progov.kolesa,vozičk</t>
  </si>
  <si>
    <t>Z4046002</t>
  </si>
  <si>
    <t>Tovor.navadni -2os-G</t>
  </si>
  <si>
    <t>Z4046412</t>
  </si>
  <si>
    <t>Tov.razklad. -2os-UC</t>
  </si>
  <si>
    <t>Z4046500</t>
  </si>
  <si>
    <t>Z4046800</t>
  </si>
  <si>
    <t>Tovor.specialni drug</t>
  </si>
  <si>
    <t>Z4046810</t>
  </si>
  <si>
    <t>Tov.vag.pos.nam.R16T</t>
  </si>
  <si>
    <t>Z4047000</t>
  </si>
  <si>
    <t>Z4046900</t>
  </si>
  <si>
    <t>Kontejner za prevoz</t>
  </si>
  <si>
    <t>OPREMA BREZ STROJELOMNEGA RIZIKA PO STANJU NA DAN 31.12.2025</t>
  </si>
  <si>
    <t>400000</t>
  </si>
  <si>
    <t>Z4001840</t>
  </si>
  <si>
    <t>Zamenljive posode</t>
  </si>
  <si>
    <t>Z4007400</t>
  </si>
  <si>
    <t>Drugo-gostinst.,tur.</t>
  </si>
  <si>
    <t>402000</t>
  </si>
  <si>
    <t>Z4029000</t>
  </si>
  <si>
    <t>Dr.pisarniška oprema</t>
  </si>
  <si>
    <t>406000</t>
  </si>
  <si>
    <t>Z4063000</t>
  </si>
  <si>
    <t>Preproge,slike,drugo</t>
  </si>
  <si>
    <t>408000</t>
  </si>
  <si>
    <t>B4080100</t>
  </si>
  <si>
    <t>Pisarniško poh.-les</t>
  </si>
  <si>
    <t>B4080200</t>
  </si>
  <si>
    <t>Pisarniš.poh.-kovina</t>
  </si>
  <si>
    <t>P4080100</t>
  </si>
  <si>
    <t>Z4080100</t>
  </si>
  <si>
    <t>Z4080200</t>
  </si>
  <si>
    <t>Z4080300</t>
  </si>
  <si>
    <t>Pisarniš.poh. -drugo</t>
  </si>
  <si>
    <t>Z4083120</t>
  </si>
  <si>
    <t>Sobno pohištvo-drugo</t>
  </si>
  <si>
    <t>Z4083210</t>
  </si>
  <si>
    <t>Pohištvo - kovina</t>
  </si>
  <si>
    <t>410000</t>
  </si>
  <si>
    <t>P4100000</t>
  </si>
  <si>
    <t>Okraš.,urejanje pros</t>
  </si>
  <si>
    <t>Z4100000</t>
  </si>
  <si>
    <t>414000</t>
  </si>
  <si>
    <t>Z4140000</t>
  </si>
  <si>
    <t>Ost. drobni inventar</t>
  </si>
  <si>
    <t>5940</t>
  </si>
  <si>
    <t>B4063000</t>
  </si>
  <si>
    <t>6910</t>
  </si>
  <si>
    <t>Z4082200</t>
  </si>
  <si>
    <t>Pohišt.-kuhinje,pral</t>
  </si>
  <si>
    <t>Z4083220</t>
  </si>
  <si>
    <t>Pohištvo-les (9 let)</t>
  </si>
  <si>
    <t>Z4083310</t>
  </si>
  <si>
    <t>Pohištvo-les(10let)</t>
  </si>
  <si>
    <t>Z4002120</t>
  </si>
  <si>
    <t>Dr.oprema (10 let)</t>
  </si>
  <si>
    <t>Z4002230</t>
  </si>
  <si>
    <t>Dr.oprema (9 let)</t>
  </si>
  <si>
    <t>Z4005030</t>
  </si>
  <si>
    <t>Šolska učila - druga</t>
  </si>
  <si>
    <t>Z4007220</t>
  </si>
  <si>
    <t>Kovin.omare za drag.</t>
  </si>
  <si>
    <t>B4080300</t>
  </si>
  <si>
    <t>P4080300</t>
  </si>
  <si>
    <t>Z4081200</t>
  </si>
  <si>
    <t>Pohištv.učiln.-kovin</t>
  </si>
  <si>
    <t>Z4083110</t>
  </si>
  <si>
    <t>Sobno pohištvo - les</t>
  </si>
  <si>
    <t>Z4083230</t>
  </si>
  <si>
    <t>Pohištvo-plastika,dr</t>
  </si>
  <si>
    <t>B4140000</t>
  </si>
  <si>
    <t>P4140000</t>
  </si>
  <si>
    <t>Z4005110</t>
  </si>
  <si>
    <t>Športni rekv.-kovina</t>
  </si>
  <si>
    <t>Z4005140</t>
  </si>
  <si>
    <t>Druga športna oprema</t>
  </si>
  <si>
    <t>P4083110</t>
  </si>
  <si>
    <t>Z4083320</t>
  </si>
  <si>
    <t>Pohištvo - emajl</t>
  </si>
  <si>
    <t>Z4083330</t>
  </si>
  <si>
    <t>Pohištvo - plastika</t>
  </si>
  <si>
    <t>P4080200</t>
  </si>
  <si>
    <t>P4083120</t>
  </si>
  <si>
    <t>OPREMA S STROJELOMNIM RIZIKOM PO STANJU NA DAN 31.12.2025</t>
  </si>
  <si>
    <t>B4001810</t>
  </si>
  <si>
    <t>Vzdrževanje lokomot.</t>
  </si>
  <si>
    <t>Z4001700</t>
  </si>
  <si>
    <t>Zavarov.cestnih preh</t>
  </si>
  <si>
    <t>Z4001800</t>
  </si>
  <si>
    <t>Voz.,mostne tehtnice</t>
  </si>
  <si>
    <t>Z4001810</t>
  </si>
  <si>
    <t>Z4001850</t>
  </si>
  <si>
    <t>Druga oprema</t>
  </si>
  <si>
    <t>Z4004260</t>
  </si>
  <si>
    <t>Stabilni kompresorji</t>
  </si>
  <si>
    <t>Z4007010</t>
  </si>
  <si>
    <t>Štedilnik, hladilnik</t>
  </si>
  <si>
    <t>Z4007250</t>
  </si>
  <si>
    <t>Sesalci,lošč.,grill</t>
  </si>
  <si>
    <t>Z4026000</t>
  </si>
  <si>
    <t>Opr.-ravn.z denarjem</t>
  </si>
  <si>
    <t>Z4027000</t>
  </si>
  <si>
    <t>Magnetof.,RTV aparat</t>
  </si>
  <si>
    <t>Z4049030</t>
  </si>
  <si>
    <t>Napr.za prenos podat</t>
  </si>
  <si>
    <t>Z4049070</t>
  </si>
  <si>
    <t>Opr.za pnevmat.pošto</t>
  </si>
  <si>
    <t>Z4049110</t>
  </si>
  <si>
    <t>Radijske naprave(RD)</t>
  </si>
  <si>
    <t>Z4049130</t>
  </si>
  <si>
    <t>Dr.-radijski promet</t>
  </si>
  <si>
    <t>Z4049140</t>
  </si>
  <si>
    <t>Mobitel, GSM</t>
  </si>
  <si>
    <t>405000</t>
  </si>
  <si>
    <t>Z4051000</t>
  </si>
  <si>
    <t>Za serv.,vzdrž.prom.</t>
  </si>
  <si>
    <t>Z4061000</t>
  </si>
  <si>
    <t>Za čiščenje prostor.</t>
  </si>
  <si>
    <t>Z4062000</t>
  </si>
  <si>
    <t>Peči,dr.za ogrevanje</t>
  </si>
  <si>
    <t>Z4064000</t>
  </si>
  <si>
    <t>Parni kotli, kurilne</t>
  </si>
  <si>
    <t>Z4065000</t>
  </si>
  <si>
    <t>Prenos toplot.energ.</t>
  </si>
  <si>
    <t>407000</t>
  </si>
  <si>
    <t>Z4070100</t>
  </si>
  <si>
    <t>Merilne nap.elektron</t>
  </si>
  <si>
    <t>Z4070200</t>
  </si>
  <si>
    <t>Meril.nap.električne</t>
  </si>
  <si>
    <t>Z4071200</t>
  </si>
  <si>
    <t>Spec.orodje-električ</t>
  </si>
  <si>
    <t>411000</t>
  </si>
  <si>
    <t>Z4110000</t>
  </si>
  <si>
    <t>Orodja-na gorivo,el.</t>
  </si>
  <si>
    <t>412000</t>
  </si>
  <si>
    <t>P4120000</t>
  </si>
  <si>
    <t>Spec.orodja,merilne</t>
  </si>
  <si>
    <t>Z4120000</t>
  </si>
  <si>
    <t>B4049020</t>
  </si>
  <si>
    <t>ŽAT centr.,telefoni</t>
  </si>
  <si>
    <t>Z4049010</t>
  </si>
  <si>
    <t>Postajne TK naprave</t>
  </si>
  <si>
    <t>Z4049020</t>
  </si>
  <si>
    <t>P4070100</t>
  </si>
  <si>
    <t>5811</t>
  </si>
  <si>
    <t>B4000000</t>
  </si>
  <si>
    <t>Stroji-zg.,sp.ustroj</t>
  </si>
  <si>
    <t>P4000000</t>
  </si>
  <si>
    <t>P4001810</t>
  </si>
  <si>
    <t>Z4000000</t>
  </si>
  <si>
    <t>Z4001200</t>
  </si>
  <si>
    <t>Post.relej. SV napr.</t>
  </si>
  <si>
    <t>Z4001940</t>
  </si>
  <si>
    <t>El.del transf.postaj</t>
  </si>
  <si>
    <t>Z4002030</t>
  </si>
  <si>
    <t>Dr.oprema livarn, ko</t>
  </si>
  <si>
    <t>Z4002100</t>
  </si>
  <si>
    <t>Stružnice, skobel</t>
  </si>
  <si>
    <t>Z4002110</t>
  </si>
  <si>
    <t>Vrtalniki, škarje</t>
  </si>
  <si>
    <t>Z4002310</t>
  </si>
  <si>
    <t>Popr.dr.tirnih vozil</t>
  </si>
  <si>
    <t>Z4004030</t>
  </si>
  <si>
    <t>Opr.-delo na gradbiš</t>
  </si>
  <si>
    <t>Z4004150</t>
  </si>
  <si>
    <t>Opr.-pripr.gradb.mat</t>
  </si>
  <si>
    <t>Z4004200</t>
  </si>
  <si>
    <t>Mešalniki za malto</t>
  </si>
  <si>
    <t>Z4004230</t>
  </si>
  <si>
    <t>Betonski vibratorji</t>
  </si>
  <si>
    <t>Z4004240</t>
  </si>
  <si>
    <t>Vodne črpalke</t>
  </si>
  <si>
    <t>Z4004250</t>
  </si>
  <si>
    <t>Premični kompresorji</t>
  </si>
  <si>
    <t>Z4004320</t>
  </si>
  <si>
    <t>Agregat do 40 KW</t>
  </si>
  <si>
    <t>Z4004330</t>
  </si>
  <si>
    <t>Agregat do 100 KW</t>
  </si>
  <si>
    <t>Z4005010</t>
  </si>
  <si>
    <t>Učila - elektronska</t>
  </si>
  <si>
    <t>Z4005020</t>
  </si>
  <si>
    <t>Učila - mehanična</t>
  </si>
  <si>
    <t>Z4021000</t>
  </si>
  <si>
    <t>Mehan. pisalni stroj</t>
  </si>
  <si>
    <t>Z4023000</t>
  </si>
  <si>
    <t>Drugi računski stroj</t>
  </si>
  <si>
    <t>Z4049050</t>
  </si>
  <si>
    <t>Visokofrekv. naprave</t>
  </si>
  <si>
    <t>Z4049120</t>
  </si>
  <si>
    <t>TK napr.-postajna o.</t>
  </si>
  <si>
    <t>Z4050000</t>
  </si>
  <si>
    <t>Za serv.vzdrž.v ind.</t>
  </si>
  <si>
    <t>Z4052000</t>
  </si>
  <si>
    <t>Dr.za serv.,vzdrž.op</t>
  </si>
  <si>
    <t>Z4070300</t>
  </si>
  <si>
    <t>Merilne naprav.druge</t>
  </si>
  <si>
    <t>Z4071100</t>
  </si>
  <si>
    <t>Spec.orodje-elektron</t>
  </si>
  <si>
    <t>Z4071300</t>
  </si>
  <si>
    <t>Spec.orodje-mehaničn</t>
  </si>
  <si>
    <t>Z4071400</t>
  </si>
  <si>
    <t>Special.orodje-drugo</t>
  </si>
  <si>
    <t>413000</t>
  </si>
  <si>
    <t>Z4130000</t>
  </si>
  <si>
    <t>Mehan.orodje-garnit.</t>
  </si>
  <si>
    <t>6921</t>
  </si>
  <si>
    <t>P4007010</t>
  </si>
  <si>
    <t>P4007240</t>
  </si>
  <si>
    <t>Pomivalci,avdio napr</t>
  </si>
  <si>
    <t>Z4007240</t>
  </si>
  <si>
    <t>P4061000</t>
  </si>
  <si>
    <t>Z4008000</t>
  </si>
  <si>
    <t>Hidro-opr.-kanalizac</t>
  </si>
  <si>
    <t>P4062000</t>
  </si>
  <si>
    <t>RAČUNALNIŠKA IN POVEZANA OPREMA PO STANJU NA DAN 31.12.2025</t>
  </si>
  <si>
    <t>20000</t>
  </si>
  <si>
    <t>Z0202000</t>
  </si>
  <si>
    <t>Str. razvijanja</t>
  </si>
  <si>
    <t>32000</t>
  </si>
  <si>
    <t>Z0320000</t>
  </si>
  <si>
    <t>Rač.programi,aplikac</t>
  </si>
  <si>
    <t>Z4022000</t>
  </si>
  <si>
    <t>Elektr.računsk.stroj</t>
  </si>
  <si>
    <t>Z4024000</t>
  </si>
  <si>
    <t>Računal.,multif.nap.</t>
  </si>
  <si>
    <t>Z4025000</t>
  </si>
  <si>
    <t>Opr.-snemanje,razmn.</t>
  </si>
  <si>
    <t>Z4049290</t>
  </si>
  <si>
    <t>Napr.-neprek.napajan</t>
  </si>
  <si>
    <t>Z4060000</t>
  </si>
  <si>
    <t>Klima napr.,ventilac</t>
  </si>
  <si>
    <t>5950</t>
  </si>
  <si>
    <t>31000</t>
  </si>
  <si>
    <t>Z0310000</t>
  </si>
  <si>
    <t>Patent,licence,bl.zn</t>
  </si>
  <si>
    <t>B4024000</t>
  </si>
  <si>
    <t>Elektronski računal.</t>
  </si>
  <si>
    <t>Z4028000</t>
  </si>
  <si>
    <t>Opr.-izdel.,razmn.pr</t>
  </si>
  <si>
    <t>B4060000</t>
  </si>
  <si>
    <t>P4060000</t>
  </si>
  <si>
    <t>P4028000</t>
  </si>
  <si>
    <t>SEZNAM INVESTICIJ V TEKU PO STANJU NA DAN 31.12.2025</t>
  </si>
  <si>
    <t>271200</t>
  </si>
  <si>
    <t>Z2712000</t>
  </si>
  <si>
    <t>Gradb.obj.  v izdel.</t>
  </si>
  <si>
    <t>472000</t>
  </si>
  <si>
    <t>Z4720000</t>
  </si>
  <si>
    <t>Oprema v izdelavi</t>
  </si>
  <si>
    <t>Z4721000</t>
  </si>
  <si>
    <t>473000</t>
  </si>
  <si>
    <t>Z4730000</t>
  </si>
  <si>
    <t>Nova oprema</t>
  </si>
  <si>
    <t>71000</t>
  </si>
  <si>
    <t>Z0710000</t>
  </si>
  <si>
    <t>Rač. prog. v pridob.</t>
  </si>
  <si>
    <t>ZALOGE MATERIALA NA DAN 31.12.2025</t>
  </si>
  <si>
    <t>Ljubljana, 3.3.2026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</si>
</sst>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23"/>
      <name val="Arial"/>
      <family val="2"/>
      <charset val="238"/>
    </font>
    <font>
      <b/>
      <sz val="9"/>
      <color indexed="81"/>
      <name val="Segoe UI"/>
      <family val="2"/>
      <charset val="238"/>
    </font>
    <font>
      <b/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2">
    <xf numFmtId="0" fontId="0" fillId="0" borderId="0" xfId="0"/>
    <xf numFmtId="0" fontId="3" fillId="0" borderId="0" xfId="1" applyFont="1"/>
    <xf numFmtId="0" fontId="1" fillId="0" borderId="0" xfId="0" applyFont="1"/>
    <xf numFmtId="0" fontId="3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4" fontId="5" fillId="2" borderId="1" xfId="0" applyNumberFormat="1" applyFont="1" applyFill="1" applyBorder="1"/>
    <xf numFmtId="4" fontId="2" fillId="2" borderId="1" xfId="1" applyNumberFormat="1" applyFill="1" applyBorder="1" applyAlignment="1">
      <alignment vertical="top" wrapText="1"/>
    </xf>
    <xf numFmtId="4" fontId="5" fillId="2" borderId="2" xfId="0" applyNumberFormat="1" applyFont="1" applyFill="1" applyBorder="1"/>
    <xf numFmtId="2" fontId="2" fillId="2" borderId="1" xfId="1" applyNumberFormat="1" applyFill="1" applyBorder="1" applyAlignment="1">
      <alignment vertical="top" wrapText="1"/>
    </xf>
    <xf numFmtId="4" fontId="2" fillId="2" borderId="1" xfId="0" applyNumberFormat="1" applyFont="1" applyFill="1" applyBorder="1"/>
    <xf numFmtId="4" fontId="6" fillId="2" borderId="1" xfId="0" applyNumberFormat="1" applyFont="1" applyFill="1" applyBorder="1"/>
    <xf numFmtId="4" fontId="2" fillId="2" borderId="1" xfId="0" applyNumberFormat="1" applyFont="1" applyFill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4" fontId="3" fillId="2" borderId="1" xfId="1" applyNumberFormat="1" applyFont="1" applyFill="1" applyBorder="1" applyAlignment="1">
      <alignment vertical="top" wrapText="1"/>
    </xf>
    <xf numFmtId="0" fontId="3" fillId="0" borderId="0" xfId="0" applyFont="1"/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" fontId="2" fillId="0" borderId="1" xfId="1" applyNumberForma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" fontId="8" fillId="0" borderId="1" xfId="0" applyNumberFormat="1" applyFont="1" applyBorder="1"/>
    <xf numFmtId="4" fontId="3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3" borderId="3" xfId="0" applyFont="1" applyFill="1" applyBorder="1"/>
    <xf numFmtId="0" fontId="5" fillId="3" borderId="4" xfId="0" applyFont="1" applyFill="1" applyBorder="1"/>
    <xf numFmtId="49" fontId="9" fillId="4" borderId="3" xfId="0" applyNumberFormat="1" applyFont="1" applyFill="1" applyBorder="1"/>
    <xf numFmtId="49" fontId="9" fillId="5" borderId="5" xfId="0" applyNumberFormat="1" applyFont="1" applyFill="1" applyBorder="1"/>
    <xf numFmtId="49" fontId="9" fillId="6" borderId="5" xfId="0" applyNumberFormat="1" applyFont="1" applyFill="1" applyBorder="1"/>
    <xf numFmtId="49" fontId="5" fillId="7" borderId="5" xfId="0" applyNumberFormat="1" applyFont="1" applyFill="1" applyBorder="1" applyAlignment="1">
      <alignment horizontal="left"/>
    </xf>
    <xf numFmtId="49" fontId="5" fillId="7" borderId="6" xfId="0" applyNumberFormat="1" applyFont="1" applyFill="1" applyBorder="1"/>
    <xf numFmtId="4" fontId="5" fillId="7" borderId="7" xfId="0" applyNumberFormat="1" applyFont="1" applyFill="1" applyBorder="1"/>
    <xf numFmtId="49" fontId="5" fillId="7" borderId="7" xfId="0" applyNumberFormat="1" applyFont="1" applyFill="1" applyBorder="1"/>
    <xf numFmtId="49" fontId="5" fillId="4" borderId="7" xfId="0" applyNumberFormat="1" applyFont="1" applyFill="1" applyBorder="1"/>
    <xf numFmtId="49" fontId="5" fillId="5" borderId="6" xfId="0" applyNumberFormat="1" applyFont="1" applyFill="1" applyBorder="1"/>
    <xf numFmtId="49" fontId="5" fillId="6" borderId="8" xfId="0" applyNumberFormat="1" applyFont="1" applyFill="1" applyBorder="1"/>
    <xf numFmtId="49" fontId="5" fillId="6" borderId="2" xfId="0" applyNumberFormat="1" applyFont="1" applyFill="1" applyBorder="1" applyAlignment="1">
      <alignment horizontal="left"/>
    </xf>
    <xf numFmtId="49" fontId="5" fillId="6" borderId="2" xfId="0" applyNumberFormat="1" applyFont="1" applyFill="1" applyBorder="1"/>
    <xf numFmtId="4" fontId="5" fillId="6" borderId="2" xfId="0" applyNumberFormat="1" applyFont="1" applyFill="1" applyBorder="1"/>
    <xf numFmtId="49" fontId="5" fillId="6" borderId="9" xfId="0" applyNumberFormat="1" applyFont="1" applyFill="1" applyBorder="1"/>
    <xf numFmtId="49" fontId="9" fillId="6" borderId="6" xfId="0" applyNumberFormat="1" applyFont="1" applyFill="1" applyBorder="1"/>
    <xf numFmtId="49" fontId="5" fillId="7" borderId="6" xfId="0" applyNumberFormat="1" applyFont="1" applyFill="1" applyBorder="1" applyAlignment="1">
      <alignment horizontal="left"/>
    </xf>
    <xf numFmtId="49" fontId="5" fillId="7" borderId="10" xfId="0" applyNumberFormat="1" applyFont="1" applyFill="1" applyBorder="1"/>
    <xf numFmtId="4" fontId="5" fillId="7" borderId="11" xfId="0" applyNumberFormat="1" applyFont="1" applyFill="1" applyBorder="1"/>
    <xf numFmtId="49" fontId="5" fillId="7" borderId="11" xfId="0" applyNumberFormat="1" applyFont="1" applyFill="1" applyBorder="1"/>
    <xf numFmtId="49" fontId="5" fillId="6" borderId="6" xfId="0" applyNumberFormat="1" applyFont="1" applyFill="1" applyBorder="1"/>
    <xf numFmtId="49" fontId="5" fillId="7" borderId="9" xfId="0" applyNumberFormat="1" applyFont="1" applyFill="1" applyBorder="1"/>
    <xf numFmtId="4" fontId="5" fillId="7" borderId="4" xfId="0" applyNumberFormat="1" applyFont="1" applyFill="1" applyBorder="1"/>
    <xf numFmtId="49" fontId="5" fillId="7" borderId="4" xfId="0" applyNumberFormat="1" applyFont="1" applyFill="1" applyBorder="1"/>
    <xf numFmtId="49" fontId="5" fillId="7" borderId="5" xfId="0" applyNumberFormat="1" applyFont="1" applyFill="1" applyBorder="1"/>
    <xf numFmtId="4" fontId="5" fillId="7" borderId="3" xfId="0" applyNumberFormat="1" applyFont="1" applyFill="1" applyBorder="1"/>
    <xf numFmtId="0" fontId="5" fillId="7" borderId="3" xfId="0" applyFont="1" applyFill="1" applyBorder="1"/>
    <xf numFmtId="49" fontId="5" fillId="7" borderId="3" xfId="0" applyNumberFormat="1" applyFont="1" applyFill="1" applyBorder="1"/>
    <xf numFmtId="0" fontId="5" fillId="7" borderId="11" xfId="0" applyFont="1" applyFill="1" applyBorder="1"/>
    <xf numFmtId="0" fontId="5" fillId="7" borderId="4" xfId="0" applyFont="1" applyFill="1" applyBorder="1"/>
    <xf numFmtId="0" fontId="5" fillId="6" borderId="2" xfId="0" applyFont="1" applyFill="1" applyBorder="1"/>
    <xf numFmtId="49" fontId="5" fillId="6" borderId="0" xfId="0" applyNumberFormat="1" applyFont="1" applyFill="1"/>
    <xf numFmtId="49" fontId="5" fillId="6" borderId="12" xfId="0" applyNumberFormat="1" applyFont="1" applyFill="1" applyBorder="1" applyAlignment="1">
      <alignment horizontal="left"/>
    </xf>
    <xf numFmtId="49" fontId="5" fillId="6" borderId="12" xfId="0" applyNumberFormat="1" applyFont="1" applyFill="1" applyBorder="1"/>
    <xf numFmtId="4" fontId="5" fillId="6" borderId="12" xfId="0" applyNumberFormat="1" applyFont="1" applyFill="1" applyBorder="1"/>
    <xf numFmtId="49" fontId="5" fillId="6" borderId="5" xfId="0" applyNumberFormat="1" applyFont="1" applyFill="1" applyBorder="1"/>
    <xf numFmtId="49" fontId="5" fillId="5" borderId="0" xfId="0" applyNumberFormat="1" applyFont="1" applyFill="1"/>
    <xf numFmtId="49" fontId="5" fillId="5" borderId="12" xfId="0" applyNumberFormat="1" applyFont="1" applyFill="1" applyBorder="1"/>
    <xf numFmtId="49" fontId="5" fillId="5" borderId="12" xfId="0" applyNumberFormat="1" applyFont="1" applyFill="1" applyBorder="1" applyAlignment="1">
      <alignment horizontal="left"/>
    </xf>
    <xf numFmtId="4" fontId="5" fillId="5" borderId="12" xfId="0" applyNumberFormat="1" applyFont="1" applyFill="1" applyBorder="1"/>
    <xf numFmtId="49" fontId="5" fillId="5" borderId="5" xfId="0" applyNumberFormat="1" applyFont="1" applyFill="1" applyBorder="1"/>
    <xf numFmtId="0" fontId="5" fillId="7" borderId="7" xfId="0" applyFont="1" applyFill="1" applyBorder="1"/>
    <xf numFmtId="0" fontId="5" fillId="6" borderId="12" xfId="0" applyFont="1" applyFill="1" applyBorder="1"/>
    <xf numFmtId="49" fontId="9" fillId="5" borderId="6" xfId="0" applyNumberFormat="1" applyFont="1" applyFill="1" applyBorder="1"/>
    <xf numFmtId="49" fontId="8" fillId="4" borderId="13" xfId="0" applyNumberFormat="1" applyFont="1" applyFill="1" applyBorder="1"/>
    <xf numFmtId="49" fontId="8" fillId="5" borderId="14" xfId="0" applyNumberFormat="1" applyFont="1" applyFill="1" applyBorder="1"/>
    <xf numFmtId="49" fontId="8" fillId="5" borderId="15" xfId="0" applyNumberFormat="1" applyFont="1" applyFill="1" applyBorder="1"/>
    <xf numFmtId="49" fontId="8" fillId="5" borderId="15" xfId="0" applyNumberFormat="1" applyFont="1" applyFill="1" applyBorder="1" applyAlignment="1">
      <alignment horizontal="left"/>
    </xf>
    <xf numFmtId="4" fontId="8" fillId="5" borderId="15" xfId="0" applyNumberFormat="1" applyFont="1" applyFill="1" applyBorder="1"/>
    <xf numFmtId="49" fontId="8" fillId="5" borderId="16" xfId="0" applyNumberFormat="1" applyFont="1" applyFill="1" applyBorder="1"/>
    <xf numFmtId="49" fontId="5" fillId="5" borderId="8" xfId="0" applyNumberFormat="1" applyFont="1" applyFill="1" applyBorder="1"/>
    <xf numFmtId="49" fontId="5" fillId="5" borderId="2" xfId="0" applyNumberFormat="1" applyFont="1" applyFill="1" applyBorder="1"/>
    <xf numFmtId="49" fontId="5" fillId="5" borderId="2" xfId="0" applyNumberFormat="1" applyFont="1" applyFill="1" applyBorder="1" applyAlignment="1">
      <alignment horizontal="left"/>
    </xf>
    <xf numFmtId="4" fontId="5" fillId="5" borderId="2" xfId="0" applyNumberFormat="1" applyFont="1" applyFill="1" applyBorder="1"/>
    <xf numFmtId="49" fontId="5" fillId="5" borderId="9" xfId="0" applyNumberFormat="1" applyFont="1" applyFill="1" applyBorder="1"/>
    <xf numFmtId="49" fontId="8" fillId="4" borderId="7" xfId="0" applyNumberFormat="1" applyFont="1" applyFill="1" applyBorder="1"/>
    <xf numFmtId="49" fontId="8" fillId="5" borderId="8" xfId="0" applyNumberFormat="1" applyFont="1" applyFill="1" applyBorder="1"/>
    <xf numFmtId="49" fontId="8" fillId="5" borderId="2" xfId="0" applyNumberFormat="1" applyFont="1" applyFill="1" applyBorder="1"/>
    <xf numFmtId="49" fontId="8" fillId="5" borderId="2" xfId="0" applyNumberFormat="1" applyFont="1" applyFill="1" applyBorder="1" applyAlignment="1">
      <alignment horizontal="left"/>
    </xf>
    <xf numFmtId="4" fontId="8" fillId="5" borderId="2" xfId="0" applyNumberFormat="1" applyFont="1" applyFill="1" applyBorder="1"/>
    <xf numFmtId="49" fontId="8" fillId="5" borderId="9" xfId="0" applyNumberFormat="1" applyFont="1" applyFill="1" applyBorder="1"/>
    <xf numFmtId="49" fontId="8" fillId="4" borderId="8" xfId="0" applyNumberFormat="1" applyFont="1" applyFill="1" applyBorder="1"/>
    <xf numFmtId="49" fontId="8" fillId="4" borderId="2" xfId="0" applyNumberFormat="1" applyFont="1" applyFill="1" applyBorder="1"/>
    <xf numFmtId="49" fontId="8" fillId="4" borderId="2" xfId="0" applyNumberFormat="1" applyFont="1" applyFill="1" applyBorder="1" applyAlignment="1">
      <alignment horizontal="left"/>
    </xf>
    <xf numFmtId="4" fontId="8" fillId="4" borderId="2" xfId="0" applyNumberFormat="1" applyFont="1" applyFill="1" applyBorder="1"/>
    <xf numFmtId="49" fontId="8" fillId="4" borderId="9" xfId="0" applyNumberFormat="1" applyFont="1" applyFill="1" applyBorder="1"/>
    <xf numFmtId="0" fontId="5" fillId="5" borderId="12" xfId="0" applyFont="1" applyFill="1" applyBorder="1"/>
    <xf numFmtId="49" fontId="8" fillId="5" borderId="0" xfId="0" applyNumberFormat="1" applyFont="1" applyFill="1"/>
    <xf numFmtId="49" fontId="8" fillId="5" borderId="12" xfId="0" applyNumberFormat="1" applyFont="1" applyFill="1" applyBorder="1"/>
    <xf numFmtId="49" fontId="8" fillId="5" borderId="12" xfId="0" applyNumberFormat="1" applyFont="1" applyFill="1" applyBorder="1" applyAlignment="1">
      <alignment horizontal="left"/>
    </xf>
    <xf numFmtId="4" fontId="8" fillId="5" borderId="12" xfId="0" applyNumberFormat="1" applyFont="1" applyFill="1" applyBorder="1"/>
    <xf numFmtId="49" fontId="8" fillId="5" borderId="5" xfId="0" applyNumberFormat="1" applyFont="1" applyFill="1" applyBorder="1"/>
    <xf numFmtId="0" fontId="8" fillId="5" borderId="12" xfId="0" applyFont="1" applyFill="1" applyBorder="1"/>
    <xf numFmtId="0" fontId="8" fillId="4" borderId="2" xfId="0" applyFont="1" applyFill="1" applyBorder="1"/>
    <xf numFmtId="0" fontId="8" fillId="5" borderId="15" xfId="0" applyFont="1" applyFill="1" applyBorder="1"/>
    <xf numFmtId="0" fontId="8" fillId="5" borderId="2" xfId="0" applyFont="1" applyFill="1" applyBorder="1"/>
    <xf numFmtId="4" fontId="11" fillId="0" borderId="0" xfId="0" applyNumberFormat="1" applyFont="1"/>
    <xf numFmtId="0" fontId="0" fillId="0" borderId="14" xfId="0" applyBorder="1"/>
    <xf numFmtId="4" fontId="11" fillId="8" borderId="0" xfId="0" applyNumberFormat="1" applyFont="1" applyFill="1"/>
  </cellXfs>
  <cellStyles count="2">
    <cellStyle name="Navadno" xfId="0" builtinId="0"/>
    <cellStyle name="Navadno_List1_1" xfId="1" xr:uid="{D170E06E-C47F-4368-B8FB-402D3D0B0E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584200</xdr:colOff>
      <xdr:row>1</xdr:row>
      <xdr:rowOff>101600</xdr:rowOff>
    </xdr:from>
    <xdr:to>
      <xdr:col>12</xdr:col>
      <xdr:colOff>413322</xdr:colOff>
      <xdr:row>25</xdr:row>
      <xdr:rowOff>89535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D8059FB-3C6B-B9DC-70B7-60BFE221D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32200" y="285750"/>
          <a:ext cx="4096322" cy="44075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3FD17-4BAC-4D7F-B2B8-CEA2CBAAD8D0}">
  <dimension ref="A1:P190"/>
  <sheetViews>
    <sheetView workbookViewId="0">
      <selection activeCell="G190" sqref="G190"/>
    </sheetView>
  </sheetViews>
  <sheetFormatPr defaultRowHeight="14.5" x14ac:dyDescent="0.35"/>
  <cols>
    <col min="5" max="5" width="25" customWidth="1"/>
    <col min="6" max="6" width="17" customWidth="1"/>
    <col min="7" max="7" width="15" customWidth="1"/>
    <col min="8" max="8" width="15.453125" customWidth="1"/>
  </cols>
  <sheetData>
    <row r="1" spans="1:16" x14ac:dyDescent="0.35">
      <c r="B1" s="2" t="s">
        <v>20</v>
      </c>
      <c r="C1" s="2"/>
      <c r="D1" s="2"/>
      <c r="E1" s="2"/>
      <c r="M1" s="2"/>
      <c r="N1" s="2"/>
      <c r="O1" s="2"/>
      <c r="P1" s="2"/>
    </row>
    <row r="2" spans="1:16" x14ac:dyDescent="0.35">
      <c r="A2" s="22" t="s">
        <v>21</v>
      </c>
      <c r="B2" s="22" t="s">
        <v>22</v>
      </c>
      <c r="C2" s="22" t="s">
        <v>23</v>
      </c>
      <c r="D2" s="22" t="s">
        <v>24</v>
      </c>
      <c r="E2" s="23" t="s">
        <v>25</v>
      </c>
      <c r="F2" s="23" t="s">
        <v>26</v>
      </c>
      <c r="G2" s="23" t="s">
        <v>27</v>
      </c>
      <c r="H2" s="23" t="s">
        <v>28</v>
      </c>
      <c r="I2" s="23" t="s">
        <v>29</v>
      </c>
    </row>
    <row r="3" spans="1:16" x14ac:dyDescent="0.35">
      <c r="A3" s="24" t="s">
        <v>30</v>
      </c>
      <c r="B3" s="25" t="s">
        <v>31</v>
      </c>
      <c r="C3" s="26" t="s">
        <v>32</v>
      </c>
      <c r="D3" s="27" t="s">
        <v>33</v>
      </c>
      <c r="E3" s="28" t="s">
        <v>34</v>
      </c>
      <c r="F3" s="29">
        <v>7321615.6600000001</v>
      </c>
      <c r="G3" s="29">
        <v>-5506946.4699999997</v>
      </c>
      <c r="H3" s="29">
        <v>1814669.19</v>
      </c>
      <c r="I3" s="30" t="s">
        <v>35</v>
      </c>
    </row>
    <row r="4" spans="1:16" x14ac:dyDescent="0.35">
      <c r="A4" s="31"/>
      <c r="B4" s="32"/>
      <c r="C4" s="33" t="s">
        <v>32</v>
      </c>
      <c r="D4" s="34" t="s">
        <v>36</v>
      </c>
      <c r="E4" s="35" t="s">
        <v>36</v>
      </c>
      <c r="F4" s="36">
        <v>7321615.6600000001</v>
      </c>
      <c r="G4" s="36">
        <v>-5506946.4699999997</v>
      </c>
      <c r="H4" s="36">
        <v>1814669.19</v>
      </c>
      <c r="I4" s="37" t="s">
        <v>35</v>
      </c>
    </row>
    <row r="5" spans="1:16" x14ac:dyDescent="0.35">
      <c r="A5" s="31"/>
      <c r="B5" s="32"/>
      <c r="C5" s="38" t="s">
        <v>37</v>
      </c>
      <c r="D5" s="39" t="s">
        <v>38</v>
      </c>
      <c r="E5" s="40" t="s">
        <v>39</v>
      </c>
      <c r="F5" s="41">
        <v>1296821.05</v>
      </c>
      <c r="G5" s="41">
        <v>-885895.63</v>
      </c>
      <c r="H5" s="41">
        <v>410925.42</v>
      </c>
      <c r="I5" s="42" t="s">
        <v>35</v>
      </c>
    </row>
    <row r="6" spans="1:16" x14ac:dyDescent="0.35">
      <c r="A6" s="31"/>
      <c r="B6" s="32"/>
      <c r="C6" s="43"/>
      <c r="D6" s="27" t="s">
        <v>40</v>
      </c>
      <c r="E6" s="44" t="s">
        <v>41</v>
      </c>
      <c r="F6" s="45">
        <v>16439.27</v>
      </c>
      <c r="G6" s="45">
        <v>-12828.09</v>
      </c>
      <c r="H6" s="45">
        <v>3611.18</v>
      </c>
      <c r="I6" s="46" t="s">
        <v>35</v>
      </c>
    </row>
    <row r="7" spans="1:16" x14ac:dyDescent="0.35">
      <c r="A7" s="31"/>
      <c r="B7" s="32"/>
      <c r="C7" s="43"/>
      <c r="D7" s="27" t="s">
        <v>42</v>
      </c>
      <c r="E7" s="44" t="s">
        <v>43</v>
      </c>
      <c r="F7" s="45">
        <v>19428.830000000002</v>
      </c>
      <c r="G7" s="45">
        <v>-12761.21</v>
      </c>
      <c r="H7" s="45">
        <v>6667.62</v>
      </c>
      <c r="I7" s="46" t="s">
        <v>35</v>
      </c>
    </row>
    <row r="8" spans="1:16" x14ac:dyDescent="0.35">
      <c r="A8" s="31"/>
      <c r="B8" s="32"/>
      <c r="C8" s="43"/>
      <c r="D8" s="27" t="s">
        <v>44</v>
      </c>
      <c r="E8" s="44" t="s">
        <v>45</v>
      </c>
      <c r="F8" s="45">
        <v>29208.03</v>
      </c>
      <c r="G8" s="45">
        <v>-22271.39</v>
      </c>
      <c r="H8" s="45">
        <v>6936.64</v>
      </c>
      <c r="I8" s="46" t="s">
        <v>35</v>
      </c>
    </row>
    <row r="9" spans="1:16" x14ac:dyDescent="0.35">
      <c r="A9" s="31"/>
      <c r="B9" s="32"/>
      <c r="C9" s="43"/>
      <c r="D9" s="27" t="s">
        <v>46</v>
      </c>
      <c r="E9" s="44" t="s">
        <v>47</v>
      </c>
      <c r="F9" s="45">
        <v>412100.15</v>
      </c>
      <c r="G9" s="45">
        <v>-167528.14000000001</v>
      </c>
      <c r="H9" s="45">
        <v>244572.01</v>
      </c>
      <c r="I9" s="46" t="s">
        <v>35</v>
      </c>
    </row>
    <row r="10" spans="1:16" x14ac:dyDescent="0.35">
      <c r="A10" s="31"/>
      <c r="B10" s="32"/>
      <c r="C10" s="43"/>
      <c r="D10" s="27" t="s">
        <v>48</v>
      </c>
      <c r="E10" s="44" t="s">
        <v>49</v>
      </c>
      <c r="F10" s="45">
        <v>21439.62</v>
      </c>
      <c r="G10" s="45">
        <v>-18789.060000000001</v>
      </c>
      <c r="H10" s="45">
        <v>2650.56</v>
      </c>
      <c r="I10" s="46" t="s">
        <v>35</v>
      </c>
    </row>
    <row r="11" spans="1:16" x14ac:dyDescent="0.35">
      <c r="A11" s="31"/>
      <c r="B11" s="32"/>
      <c r="C11" s="43"/>
      <c r="D11" s="27" t="s">
        <v>50</v>
      </c>
      <c r="E11" s="47" t="s">
        <v>51</v>
      </c>
      <c r="F11" s="48">
        <v>12975.38</v>
      </c>
      <c r="G11" s="48">
        <v>-12975.38</v>
      </c>
      <c r="H11" s="49">
        <v>0</v>
      </c>
      <c r="I11" s="50" t="s">
        <v>35</v>
      </c>
    </row>
    <row r="12" spans="1:16" x14ac:dyDescent="0.35">
      <c r="A12" s="31"/>
      <c r="B12" s="32"/>
      <c r="C12" s="33" t="s">
        <v>37</v>
      </c>
      <c r="D12" s="34" t="s">
        <v>36</v>
      </c>
      <c r="E12" s="35" t="s">
        <v>36</v>
      </c>
      <c r="F12" s="36">
        <v>1808412.33</v>
      </c>
      <c r="G12" s="36">
        <v>-1133048.8999999999</v>
      </c>
      <c r="H12" s="36">
        <v>675363.43</v>
      </c>
      <c r="I12" s="37" t="s">
        <v>35</v>
      </c>
    </row>
    <row r="13" spans="1:16" x14ac:dyDescent="0.35">
      <c r="A13" s="31"/>
      <c r="B13" s="32"/>
      <c r="C13" s="38" t="s">
        <v>52</v>
      </c>
      <c r="D13" s="39" t="s">
        <v>53</v>
      </c>
      <c r="E13" s="28" t="s">
        <v>54</v>
      </c>
      <c r="F13" s="29">
        <v>20971.83</v>
      </c>
      <c r="G13" s="29">
        <v>-11022</v>
      </c>
      <c r="H13" s="29">
        <v>9949.83</v>
      </c>
      <c r="I13" s="30" t="s">
        <v>35</v>
      </c>
    </row>
    <row r="14" spans="1:16" x14ac:dyDescent="0.35">
      <c r="A14" s="31"/>
      <c r="B14" s="32"/>
      <c r="C14" s="33" t="s">
        <v>52</v>
      </c>
      <c r="D14" s="34" t="s">
        <v>36</v>
      </c>
      <c r="E14" s="35" t="s">
        <v>36</v>
      </c>
      <c r="F14" s="36">
        <v>20971.83</v>
      </c>
      <c r="G14" s="36">
        <v>-11022</v>
      </c>
      <c r="H14" s="36">
        <v>9949.83</v>
      </c>
      <c r="I14" s="37" t="s">
        <v>35</v>
      </c>
    </row>
    <row r="15" spans="1:16" x14ac:dyDescent="0.35">
      <c r="A15" s="31"/>
      <c r="B15" s="32"/>
      <c r="C15" s="38" t="s">
        <v>55</v>
      </c>
      <c r="D15" s="39" t="s">
        <v>56</v>
      </c>
      <c r="E15" s="40" t="s">
        <v>57</v>
      </c>
      <c r="F15" s="41">
        <v>4082.06</v>
      </c>
      <c r="G15" s="41">
        <v>-3843.89</v>
      </c>
      <c r="H15" s="51">
        <v>238.17</v>
      </c>
      <c r="I15" s="42" t="s">
        <v>35</v>
      </c>
    </row>
    <row r="16" spans="1:16" x14ac:dyDescent="0.35">
      <c r="A16" s="31"/>
      <c r="B16" s="32"/>
      <c r="C16" s="43"/>
      <c r="D16" s="27" t="s">
        <v>58</v>
      </c>
      <c r="E16" s="44" t="s">
        <v>59</v>
      </c>
      <c r="F16" s="45">
        <v>12829.6</v>
      </c>
      <c r="G16" s="45">
        <v>-12829.6</v>
      </c>
      <c r="H16" s="52">
        <v>0</v>
      </c>
      <c r="I16" s="46" t="s">
        <v>35</v>
      </c>
    </row>
    <row r="17" spans="1:9" x14ac:dyDescent="0.35">
      <c r="A17" s="31"/>
      <c r="B17" s="32"/>
      <c r="C17" s="43"/>
      <c r="D17" s="27" t="s">
        <v>60</v>
      </c>
      <c r="E17" s="47" t="s">
        <v>61</v>
      </c>
      <c r="F17" s="48">
        <v>52520.28</v>
      </c>
      <c r="G17" s="48">
        <v>-52520.28</v>
      </c>
      <c r="H17" s="49">
        <v>0</v>
      </c>
      <c r="I17" s="50" t="s">
        <v>35</v>
      </c>
    </row>
    <row r="18" spans="1:9" x14ac:dyDescent="0.35">
      <c r="A18" s="31"/>
      <c r="B18" s="32"/>
      <c r="C18" s="33" t="s">
        <v>55</v>
      </c>
      <c r="D18" s="34" t="s">
        <v>36</v>
      </c>
      <c r="E18" s="35" t="s">
        <v>36</v>
      </c>
      <c r="F18" s="36">
        <v>69431.94</v>
      </c>
      <c r="G18" s="36">
        <v>-69193.77</v>
      </c>
      <c r="H18" s="53">
        <v>238.17</v>
      </c>
      <c r="I18" s="37" t="s">
        <v>35</v>
      </c>
    </row>
    <row r="19" spans="1:9" x14ac:dyDescent="0.35">
      <c r="A19" s="31"/>
      <c r="B19" s="32"/>
      <c r="C19" s="38" t="s">
        <v>62</v>
      </c>
      <c r="D19" s="39" t="s">
        <v>63</v>
      </c>
      <c r="E19" s="40" t="s">
        <v>64</v>
      </c>
      <c r="F19" s="41">
        <v>5480</v>
      </c>
      <c r="G19" s="41">
        <v>-1564.08</v>
      </c>
      <c r="H19" s="41">
        <v>3915.92</v>
      </c>
      <c r="I19" s="42" t="s">
        <v>35</v>
      </c>
    </row>
    <row r="20" spans="1:9" x14ac:dyDescent="0.35">
      <c r="A20" s="31"/>
      <c r="B20" s="32"/>
      <c r="C20" s="43"/>
      <c r="D20" s="27" t="s">
        <v>65</v>
      </c>
      <c r="E20" s="47" t="s">
        <v>66</v>
      </c>
      <c r="F20" s="48">
        <v>43963.8</v>
      </c>
      <c r="G20" s="48">
        <v>-39100.39</v>
      </c>
      <c r="H20" s="48">
        <v>4863.41</v>
      </c>
      <c r="I20" s="50" t="s">
        <v>35</v>
      </c>
    </row>
    <row r="21" spans="1:9" x14ac:dyDescent="0.35">
      <c r="A21" s="31"/>
      <c r="B21" s="32"/>
      <c r="C21" s="33" t="s">
        <v>62</v>
      </c>
      <c r="D21" s="34" t="s">
        <v>36</v>
      </c>
      <c r="E21" s="35" t="s">
        <v>36</v>
      </c>
      <c r="F21" s="36">
        <v>49443.8</v>
      </c>
      <c r="G21" s="36">
        <v>-40664.47</v>
      </c>
      <c r="H21" s="36">
        <v>8779.33</v>
      </c>
      <c r="I21" s="37" t="s">
        <v>35</v>
      </c>
    </row>
    <row r="22" spans="1:9" x14ac:dyDescent="0.35">
      <c r="A22" s="31"/>
      <c r="B22" s="32"/>
      <c r="C22" s="38" t="s">
        <v>67</v>
      </c>
      <c r="D22" s="39" t="s">
        <v>68</v>
      </c>
      <c r="E22" s="40" t="s">
        <v>69</v>
      </c>
      <c r="F22" s="41">
        <v>2222016.77</v>
      </c>
      <c r="G22" s="41">
        <v>-713477.34</v>
      </c>
      <c r="H22" s="41">
        <v>1508539.43</v>
      </c>
      <c r="I22" s="42" t="s">
        <v>35</v>
      </c>
    </row>
    <row r="23" spans="1:9" x14ac:dyDescent="0.35">
      <c r="A23" s="31"/>
      <c r="B23" s="32"/>
      <c r="C23" s="43"/>
      <c r="D23" s="27" t="s">
        <v>70</v>
      </c>
      <c r="E23" s="44" t="s">
        <v>71</v>
      </c>
      <c r="F23" s="45">
        <v>389093.04</v>
      </c>
      <c r="G23" s="45">
        <v>-12838.1</v>
      </c>
      <c r="H23" s="45">
        <v>376254.94</v>
      </c>
      <c r="I23" s="46" t="s">
        <v>35</v>
      </c>
    </row>
    <row r="24" spans="1:9" x14ac:dyDescent="0.35">
      <c r="A24" s="31"/>
      <c r="B24" s="32"/>
      <c r="C24" s="43"/>
      <c r="D24" s="27" t="s">
        <v>72</v>
      </c>
      <c r="E24" s="44" t="s">
        <v>73</v>
      </c>
      <c r="F24" s="45">
        <v>64441.75</v>
      </c>
      <c r="G24" s="45">
        <v>-64441.75</v>
      </c>
      <c r="H24" s="52">
        <v>0</v>
      </c>
      <c r="I24" s="46" t="s">
        <v>35</v>
      </c>
    </row>
    <row r="25" spans="1:9" x14ac:dyDescent="0.35">
      <c r="A25" s="31"/>
      <c r="B25" s="32"/>
      <c r="C25" s="43"/>
      <c r="D25" s="27" t="s">
        <v>74</v>
      </c>
      <c r="E25" s="44" t="s">
        <v>75</v>
      </c>
      <c r="F25" s="45">
        <v>1340079.27</v>
      </c>
      <c r="G25" s="45">
        <v>-945358.38</v>
      </c>
      <c r="H25" s="45">
        <v>394720.89</v>
      </c>
      <c r="I25" s="46" t="s">
        <v>35</v>
      </c>
    </row>
    <row r="26" spans="1:9" x14ac:dyDescent="0.35">
      <c r="A26" s="31"/>
      <c r="B26" s="32"/>
      <c r="C26" s="43"/>
      <c r="D26" s="27" t="s">
        <v>76</v>
      </c>
      <c r="E26" s="44" t="s">
        <v>77</v>
      </c>
      <c r="F26" s="45">
        <v>1457912.93</v>
      </c>
      <c r="G26" s="45">
        <v>-1050781.1599999999</v>
      </c>
      <c r="H26" s="45">
        <v>407131.77</v>
      </c>
      <c r="I26" s="46" t="s">
        <v>35</v>
      </c>
    </row>
    <row r="27" spans="1:9" x14ac:dyDescent="0.35">
      <c r="A27" s="31"/>
      <c r="B27" s="32"/>
      <c r="C27" s="43"/>
      <c r="D27" s="27" t="s">
        <v>78</v>
      </c>
      <c r="E27" s="44" t="s">
        <v>79</v>
      </c>
      <c r="F27" s="45">
        <v>34337.78</v>
      </c>
      <c r="G27" s="45">
        <v>-34337.78</v>
      </c>
      <c r="H27" s="52">
        <v>0</v>
      </c>
      <c r="I27" s="46" t="s">
        <v>35</v>
      </c>
    </row>
    <row r="28" spans="1:9" x14ac:dyDescent="0.35">
      <c r="A28" s="31"/>
      <c r="B28" s="32"/>
      <c r="C28" s="43"/>
      <c r="D28" s="27" t="s">
        <v>80</v>
      </c>
      <c r="E28" s="44" t="s">
        <v>81</v>
      </c>
      <c r="F28" s="45">
        <v>1324991.76</v>
      </c>
      <c r="G28" s="45">
        <v>-1143558.9099999999</v>
      </c>
      <c r="H28" s="45">
        <v>181432.85</v>
      </c>
      <c r="I28" s="46" t="s">
        <v>35</v>
      </c>
    </row>
    <row r="29" spans="1:9" x14ac:dyDescent="0.35">
      <c r="A29" s="31"/>
      <c r="B29" s="32"/>
      <c r="C29" s="43"/>
      <c r="D29" s="27" t="s">
        <v>82</v>
      </c>
      <c r="E29" s="44" t="s">
        <v>83</v>
      </c>
      <c r="F29" s="45">
        <v>785398.78</v>
      </c>
      <c r="G29" s="45">
        <v>-591265.23</v>
      </c>
      <c r="H29" s="45">
        <v>194133.55</v>
      </c>
      <c r="I29" s="46" t="s">
        <v>35</v>
      </c>
    </row>
    <row r="30" spans="1:9" x14ac:dyDescent="0.35">
      <c r="A30" s="31"/>
      <c r="B30" s="32"/>
      <c r="C30" s="43"/>
      <c r="D30" s="27" t="s">
        <v>84</v>
      </c>
      <c r="E30" s="44" t="s">
        <v>85</v>
      </c>
      <c r="F30" s="45">
        <v>18045.13</v>
      </c>
      <c r="G30" s="45">
        <v>-18045.13</v>
      </c>
      <c r="H30" s="52">
        <v>0</v>
      </c>
      <c r="I30" s="46" t="s">
        <v>35</v>
      </c>
    </row>
    <row r="31" spans="1:9" x14ac:dyDescent="0.35">
      <c r="A31" s="31"/>
      <c r="B31" s="32"/>
      <c r="C31" s="43"/>
      <c r="D31" s="27" t="s">
        <v>86</v>
      </c>
      <c r="E31" s="44" t="s">
        <v>87</v>
      </c>
      <c r="F31" s="45">
        <v>47474.879999999997</v>
      </c>
      <c r="G31" s="45">
        <v>-42647.1</v>
      </c>
      <c r="H31" s="45">
        <v>4827.78</v>
      </c>
      <c r="I31" s="46" t="s">
        <v>35</v>
      </c>
    </row>
    <row r="32" spans="1:9" x14ac:dyDescent="0.35">
      <c r="A32" s="31"/>
      <c r="B32" s="32"/>
      <c r="C32" s="43"/>
      <c r="D32" s="27" t="s">
        <v>88</v>
      </c>
      <c r="E32" s="47" t="s">
        <v>89</v>
      </c>
      <c r="F32" s="49">
        <v>359.56</v>
      </c>
      <c r="G32" s="49">
        <v>-359.56</v>
      </c>
      <c r="H32" s="49">
        <v>0</v>
      </c>
      <c r="I32" s="50" t="s">
        <v>35</v>
      </c>
    </row>
    <row r="33" spans="1:9" x14ac:dyDescent="0.35">
      <c r="A33" s="31"/>
      <c r="B33" s="32"/>
      <c r="C33" s="33" t="s">
        <v>67</v>
      </c>
      <c r="D33" s="34" t="s">
        <v>36</v>
      </c>
      <c r="E33" s="35" t="s">
        <v>36</v>
      </c>
      <c r="F33" s="36">
        <v>7684151.6500000004</v>
      </c>
      <c r="G33" s="36">
        <v>-4617110.4400000004</v>
      </c>
      <c r="H33" s="36">
        <v>3067041.21</v>
      </c>
      <c r="I33" s="37" t="s">
        <v>35</v>
      </c>
    </row>
    <row r="34" spans="1:9" x14ac:dyDescent="0.35">
      <c r="A34" s="31"/>
      <c r="B34" s="32"/>
      <c r="C34" s="38" t="s">
        <v>90</v>
      </c>
      <c r="D34" s="39" t="s">
        <v>91</v>
      </c>
      <c r="E34" s="40" t="s">
        <v>92</v>
      </c>
      <c r="F34" s="41">
        <v>29220.5</v>
      </c>
      <c r="G34" s="41">
        <v>-17918.32</v>
      </c>
      <c r="H34" s="41">
        <v>11302.18</v>
      </c>
      <c r="I34" s="42" t="s">
        <v>35</v>
      </c>
    </row>
    <row r="35" spans="1:9" x14ac:dyDescent="0.35">
      <c r="A35" s="31"/>
      <c r="B35" s="32"/>
      <c r="C35" s="43"/>
      <c r="D35" s="27" t="s">
        <v>93</v>
      </c>
      <c r="E35" s="44" t="s">
        <v>94</v>
      </c>
      <c r="F35" s="45">
        <v>15333.67</v>
      </c>
      <c r="G35" s="45">
        <v>-15333.67</v>
      </c>
      <c r="H35" s="52">
        <v>0</v>
      </c>
      <c r="I35" s="46" t="s">
        <v>35</v>
      </c>
    </row>
    <row r="36" spans="1:9" x14ac:dyDescent="0.35">
      <c r="A36" s="31"/>
      <c r="B36" s="32"/>
      <c r="C36" s="43"/>
      <c r="D36" s="27" t="s">
        <v>95</v>
      </c>
      <c r="E36" s="47" t="s">
        <v>96</v>
      </c>
      <c r="F36" s="48">
        <v>12149.78</v>
      </c>
      <c r="G36" s="48">
        <v>-12149.78</v>
      </c>
      <c r="H36" s="49">
        <v>0</v>
      </c>
      <c r="I36" s="50" t="s">
        <v>35</v>
      </c>
    </row>
    <row r="37" spans="1:9" x14ac:dyDescent="0.35">
      <c r="A37" s="31"/>
      <c r="B37" s="32"/>
      <c r="C37" s="33" t="s">
        <v>90</v>
      </c>
      <c r="D37" s="34" t="s">
        <v>36</v>
      </c>
      <c r="E37" s="35" t="s">
        <v>36</v>
      </c>
      <c r="F37" s="36">
        <v>56703.95</v>
      </c>
      <c r="G37" s="36">
        <v>-45401.77</v>
      </c>
      <c r="H37" s="36">
        <v>11302.18</v>
      </c>
      <c r="I37" s="37" t="s">
        <v>35</v>
      </c>
    </row>
    <row r="38" spans="1:9" x14ac:dyDescent="0.35">
      <c r="A38" s="31"/>
      <c r="B38" s="32"/>
      <c r="C38" s="38" t="s">
        <v>97</v>
      </c>
      <c r="D38" s="39" t="s">
        <v>98</v>
      </c>
      <c r="E38" s="28" t="s">
        <v>99</v>
      </c>
      <c r="F38" s="29">
        <v>1734885.98</v>
      </c>
      <c r="G38" s="29">
        <v>-812879.9</v>
      </c>
      <c r="H38" s="29">
        <v>922006.08</v>
      </c>
      <c r="I38" s="30" t="s">
        <v>35</v>
      </c>
    </row>
    <row r="39" spans="1:9" x14ac:dyDescent="0.35">
      <c r="A39" s="31"/>
      <c r="B39" s="32"/>
      <c r="C39" s="54" t="s">
        <v>97</v>
      </c>
      <c r="D39" s="55" t="s">
        <v>36</v>
      </c>
      <c r="E39" s="56" t="s">
        <v>36</v>
      </c>
      <c r="F39" s="57">
        <v>1734885.98</v>
      </c>
      <c r="G39" s="57">
        <v>-812879.9</v>
      </c>
      <c r="H39" s="57">
        <v>922006.08</v>
      </c>
      <c r="I39" s="58" t="s">
        <v>35</v>
      </c>
    </row>
    <row r="40" spans="1:9" x14ac:dyDescent="0.35">
      <c r="A40" s="31"/>
      <c r="B40" s="59" t="s">
        <v>31</v>
      </c>
      <c r="C40" s="60" t="s">
        <v>36</v>
      </c>
      <c r="D40" s="61"/>
      <c r="E40" s="60" t="s">
        <v>36</v>
      </c>
      <c r="F40" s="62">
        <v>18745617.140000001</v>
      </c>
      <c r="G40" s="62">
        <v>-12236267.720000001</v>
      </c>
      <c r="H40" s="62">
        <v>6509349.4199999999</v>
      </c>
      <c r="I40" s="63" t="s">
        <v>35</v>
      </c>
    </row>
    <row r="41" spans="1:9" s="2" customFormat="1" x14ac:dyDescent="0.35">
      <c r="A41" s="84" t="s">
        <v>30</v>
      </c>
      <c r="B41" s="85" t="s">
        <v>36</v>
      </c>
      <c r="C41" s="85" t="s">
        <v>36</v>
      </c>
      <c r="D41" s="86" t="s">
        <v>36</v>
      </c>
      <c r="E41" s="85" t="s">
        <v>36</v>
      </c>
      <c r="F41" s="87">
        <v>18745617.140000001</v>
      </c>
      <c r="G41" s="87">
        <v>-12236267.720000001</v>
      </c>
      <c r="H41" s="87">
        <v>6509349.4199999999</v>
      </c>
      <c r="I41" s="88" t="s">
        <v>35</v>
      </c>
    </row>
    <row r="44" spans="1:9" x14ac:dyDescent="0.35">
      <c r="A44" s="2"/>
      <c r="B44" s="2" t="s">
        <v>152</v>
      </c>
      <c r="C44" s="2"/>
      <c r="D44" s="2"/>
      <c r="E44" s="2"/>
    </row>
    <row r="45" spans="1:9" x14ac:dyDescent="0.35">
      <c r="A45" s="22" t="s">
        <v>21</v>
      </c>
      <c r="B45" s="22" t="s">
        <v>22</v>
      </c>
      <c r="C45" s="22" t="s">
        <v>23</v>
      </c>
      <c r="D45" s="22" t="s">
        <v>24</v>
      </c>
      <c r="E45" s="23" t="s">
        <v>25</v>
      </c>
      <c r="F45" s="23" t="s">
        <v>26</v>
      </c>
      <c r="G45" s="23" t="s">
        <v>27</v>
      </c>
      <c r="H45" s="23" t="s">
        <v>28</v>
      </c>
      <c r="I45" s="23" t="s">
        <v>29</v>
      </c>
    </row>
    <row r="46" spans="1:9" x14ac:dyDescent="0.35">
      <c r="A46" s="24" t="s">
        <v>30</v>
      </c>
      <c r="B46" s="25" t="s">
        <v>31</v>
      </c>
      <c r="C46" s="26" t="s">
        <v>153</v>
      </c>
      <c r="D46" s="27" t="s">
        <v>154</v>
      </c>
      <c r="E46" s="40" t="s">
        <v>155</v>
      </c>
      <c r="F46" s="41">
        <v>830087.62</v>
      </c>
      <c r="G46" s="41">
        <v>-830087.62</v>
      </c>
      <c r="H46" s="51">
        <v>0</v>
      </c>
      <c r="I46" s="42" t="s">
        <v>35</v>
      </c>
    </row>
    <row r="47" spans="1:9" x14ac:dyDescent="0.35">
      <c r="A47" s="31"/>
      <c r="B47" s="32"/>
      <c r="C47" s="43"/>
      <c r="D47" s="27" t="s">
        <v>156</v>
      </c>
      <c r="E47" s="44" t="s">
        <v>157</v>
      </c>
      <c r="F47" s="45">
        <v>53010721.859999999</v>
      </c>
      <c r="G47" s="45">
        <v>-47757552.289999999</v>
      </c>
      <c r="H47" s="45">
        <v>5253169.57</v>
      </c>
      <c r="I47" s="46" t="s">
        <v>35</v>
      </c>
    </row>
    <row r="48" spans="1:9" x14ac:dyDescent="0.35">
      <c r="A48" s="31"/>
      <c r="B48" s="32"/>
      <c r="C48" s="43"/>
      <c r="D48" s="27" t="s">
        <v>158</v>
      </c>
      <c r="E48" s="44" t="s">
        <v>159</v>
      </c>
      <c r="F48" s="45">
        <v>11689419.810000001</v>
      </c>
      <c r="G48" s="45">
        <v>-10976227.199999999</v>
      </c>
      <c r="H48" s="45">
        <v>713192.61</v>
      </c>
      <c r="I48" s="46" t="s">
        <v>35</v>
      </c>
    </row>
    <row r="49" spans="1:9" x14ac:dyDescent="0.35">
      <c r="A49" s="31"/>
      <c r="B49" s="32"/>
      <c r="C49" s="43"/>
      <c r="D49" s="27" t="s">
        <v>160</v>
      </c>
      <c r="E49" s="44" t="s">
        <v>161</v>
      </c>
      <c r="F49" s="45">
        <v>21368502.43</v>
      </c>
      <c r="G49" s="45">
        <v>-14143447.4</v>
      </c>
      <c r="H49" s="45">
        <v>7225055.0300000003</v>
      </c>
      <c r="I49" s="46" t="s">
        <v>35</v>
      </c>
    </row>
    <row r="50" spans="1:9" x14ac:dyDescent="0.35">
      <c r="A50" s="31"/>
      <c r="B50" s="32"/>
      <c r="C50" s="43"/>
      <c r="D50" s="27" t="s">
        <v>162</v>
      </c>
      <c r="E50" s="44" t="s">
        <v>163</v>
      </c>
      <c r="F50" s="45">
        <v>7186149.5700000003</v>
      </c>
      <c r="G50" s="45">
        <v>-6016901.96</v>
      </c>
      <c r="H50" s="45">
        <v>1169247.6100000001</v>
      </c>
      <c r="I50" s="46" t="s">
        <v>35</v>
      </c>
    </row>
    <row r="51" spans="1:9" x14ac:dyDescent="0.35">
      <c r="A51" s="31"/>
      <c r="B51" s="32"/>
      <c r="C51" s="43"/>
      <c r="D51" s="27" t="s">
        <v>164</v>
      </c>
      <c r="E51" s="44" t="s">
        <v>165</v>
      </c>
      <c r="F51" s="45">
        <v>1990758.92</v>
      </c>
      <c r="G51" s="45">
        <v>-1990758.92</v>
      </c>
      <c r="H51" s="52">
        <v>0</v>
      </c>
      <c r="I51" s="46" t="s">
        <v>35</v>
      </c>
    </row>
    <row r="52" spans="1:9" x14ac:dyDescent="0.35">
      <c r="A52" s="31"/>
      <c r="B52" s="32"/>
      <c r="C52" s="43"/>
      <c r="D52" s="27" t="s">
        <v>166</v>
      </c>
      <c r="E52" s="44" t="s">
        <v>167</v>
      </c>
      <c r="F52" s="45">
        <v>41458231.270000003</v>
      </c>
      <c r="G52" s="45">
        <v>-40551722.880000003</v>
      </c>
      <c r="H52" s="45">
        <v>906508.39</v>
      </c>
      <c r="I52" s="46" t="s">
        <v>35</v>
      </c>
    </row>
    <row r="53" spans="1:9" x14ac:dyDescent="0.35">
      <c r="A53" s="31"/>
      <c r="B53" s="32"/>
      <c r="C53" s="43"/>
      <c r="D53" s="27" t="s">
        <v>168</v>
      </c>
      <c r="E53" s="44" t="s">
        <v>169</v>
      </c>
      <c r="F53" s="45">
        <v>7570508.4100000001</v>
      </c>
      <c r="G53" s="45">
        <v>-2359947.2000000002</v>
      </c>
      <c r="H53" s="45">
        <v>5210561.21</v>
      </c>
      <c r="I53" s="46" t="s">
        <v>35</v>
      </c>
    </row>
    <row r="54" spans="1:9" x14ac:dyDescent="0.35">
      <c r="A54" s="31"/>
      <c r="B54" s="32"/>
      <c r="C54" s="43"/>
      <c r="D54" s="27" t="s">
        <v>170</v>
      </c>
      <c r="E54" s="44" t="s">
        <v>171</v>
      </c>
      <c r="F54" s="45">
        <v>1413908.7</v>
      </c>
      <c r="G54" s="45">
        <v>-1413908.7</v>
      </c>
      <c r="H54" s="52">
        <v>0</v>
      </c>
      <c r="I54" s="46" t="s">
        <v>35</v>
      </c>
    </row>
    <row r="55" spans="1:9" x14ac:dyDescent="0.35">
      <c r="A55" s="31"/>
      <c r="B55" s="32"/>
      <c r="C55" s="43"/>
      <c r="D55" s="27" t="s">
        <v>172</v>
      </c>
      <c r="E55" s="47" t="s">
        <v>173</v>
      </c>
      <c r="F55" s="48">
        <v>128278140.61</v>
      </c>
      <c r="G55" s="48">
        <v>-72903598.349999994</v>
      </c>
      <c r="H55" s="48">
        <v>55374542.259999998</v>
      </c>
      <c r="I55" s="50" t="s">
        <v>35</v>
      </c>
    </row>
    <row r="56" spans="1:9" x14ac:dyDescent="0.35">
      <c r="A56" s="31"/>
      <c r="B56" s="32"/>
      <c r="C56" s="54" t="s">
        <v>153</v>
      </c>
      <c r="D56" s="55" t="s">
        <v>36</v>
      </c>
      <c r="E56" s="56" t="s">
        <v>36</v>
      </c>
      <c r="F56" s="57">
        <v>274796429.19999999</v>
      </c>
      <c r="G56" s="57">
        <v>-198944152.52000001</v>
      </c>
      <c r="H56" s="57">
        <v>75852276.680000007</v>
      </c>
      <c r="I56" s="58" t="s">
        <v>35</v>
      </c>
    </row>
    <row r="57" spans="1:9" x14ac:dyDescent="0.35">
      <c r="A57" s="31"/>
      <c r="B57" s="59" t="s">
        <v>31</v>
      </c>
      <c r="C57" s="60" t="s">
        <v>36</v>
      </c>
      <c r="D57" s="61"/>
      <c r="E57" s="60" t="s">
        <v>36</v>
      </c>
      <c r="F57" s="62">
        <v>274796429.19999999</v>
      </c>
      <c r="G57" s="62">
        <v>-198944152.52000001</v>
      </c>
      <c r="H57" s="62">
        <v>75852276.680000007</v>
      </c>
      <c r="I57" s="63" t="s">
        <v>35</v>
      </c>
    </row>
    <row r="58" spans="1:9" s="2" customFormat="1" x14ac:dyDescent="0.35">
      <c r="A58" s="84" t="s">
        <v>30</v>
      </c>
      <c r="B58" s="85" t="s">
        <v>36</v>
      </c>
      <c r="C58" s="85" t="s">
        <v>36</v>
      </c>
      <c r="D58" s="86" t="s">
        <v>36</v>
      </c>
      <c r="E58" s="85" t="s">
        <v>36</v>
      </c>
      <c r="F58" s="87">
        <v>274796429.19999999</v>
      </c>
      <c r="G58" s="87">
        <v>-198944152.52000001</v>
      </c>
      <c r="H58" s="87">
        <v>75852276.680000007</v>
      </c>
      <c r="I58" s="88" t="s">
        <v>35</v>
      </c>
    </row>
    <row r="61" spans="1:9" x14ac:dyDescent="0.35">
      <c r="B61" s="2" t="s">
        <v>198</v>
      </c>
      <c r="C61" s="2"/>
      <c r="D61" s="2"/>
      <c r="E61" s="2"/>
    </row>
    <row r="62" spans="1:9" x14ac:dyDescent="0.35">
      <c r="A62" s="22" t="s">
        <v>21</v>
      </c>
      <c r="B62" s="22" t="s">
        <v>22</v>
      </c>
      <c r="C62" s="22" t="s">
        <v>23</v>
      </c>
      <c r="D62" s="22" t="s">
        <v>24</v>
      </c>
      <c r="E62" s="23" t="s">
        <v>25</v>
      </c>
      <c r="F62" s="23" t="s">
        <v>26</v>
      </c>
      <c r="G62" s="23" t="s">
        <v>27</v>
      </c>
      <c r="H62" s="23" t="s">
        <v>28</v>
      </c>
      <c r="I62" s="23" t="s">
        <v>29</v>
      </c>
    </row>
    <row r="63" spans="1:9" x14ac:dyDescent="0.35">
      <c r="A63" s="24" t="s">
        <v>30</v>
      </c>
      <c r="B63" s="25" t="s">
        <v>31</v>
      </c>
      <c r="C63" s="26" t="s">
        <v>153</v>
      </c>
      <c r="D63" s="27" t="s">
        <v>199</v>
      </c>
      <c r="E63" s="40" t="s">
        <v>200</v>
      </c>
      <c r="F63" s="41">
        <v>1027085.16</v>
      </c>
      <c r="G63" s="41">
        <v>-972143.72</v>
      </c>
      <c r="H63" s="41">
        <v>54941.440000000002</v>
      </c>
      <c r="I63" s="42" t="s">
        <v>35</v>
      </c>
    </row>
    <row r="64" spans="1:9" x14ac:dyDescent="0.35">
      <c r="A64" s="31"/>
      <c r="B64" s="32"/>
      <c r="C64" s="43"/>
      <c r="D64" s="27" t="s">
        <v>201</v>
      </c>
      <c r="E64" s="44" t="s">
        <v>202</v>
      </c>
      <c r="F64" s="45">
        <v>21454.18</v>
      </c>
      <c r="G64" s="45">
        <v>-21454.18</v>
      </c>
      <c r="H64" s="52">
        <v>0</v>
      </c>
      <c r="I64" s="46" t="s">
        <v>35</v>
      </c>
    </row>
    <row r="65" spans="1:9" x14ac:dyDescent="0.35">
      <c r="A65" s="31"/>
      <c r="B65" s="32"/>
      <c r="C65" s="43"/>
      <c r="D65" s="27" t="s">
        <v>203</v>
      </c>
      <c r="E65" s="44" t="s">
        <v>204</v>
      </c>
      <c r="F65" s="45">
        <v>1317477.56</v>
      </c>
      <c r="G65" s="45">
        <v>-1249071.67</v>
      </c>
      <c r="H65" s="45">
        <v>68405.89</v>
      </c>
      <c r="I65" s="46" t="s">
        <v>35</v>
      </c>
    </row>
    <row r="66" spans="1:9" x14ac:dyDescent="0.35">
      <c r="A66" s="31"/>
      <c r="B66" s="32"/>
      <c r="C66" s="43"/>
      <c r="D66" s="27" t="s">
        <v>205</v>
      </c>
      <c r="E66" s="44" t="s">
        <v>206</v>
      </c>
      <c r="F66" s="45">
        <v>13149625.75</v>
      </c>
      <c r="G66" s="45">
        <v>-11664456.449999999</v>
      </c>
      <c r="H66" s="45">
        <v>1485169.3</v>
      </c>
      <c r="I66" s="46" t="s">
        <v>35</v>
      </c>
    </row>
    <row r="67" spans="1:9" x14ac:dyDescent="0.35">
      <c r="A67" s="31"/>
      <c r="B67" s="32"/>
      <c r="C67" s="43"/>
      <c r="D67" s="27" t="s">
        <v>207</v>
      </c>
      <c r="E67" s="44" t="s">
        <v>208</v>
      </c>
      <c r="F67" s="45">
        <v>20473798.210000001</v>
      </c>
      <c r="G67" s="45">
        <v>-17083790.98</v>
      </c>
      <c r="H67" s="45">
        <v>3390007.23</v>
      </c>
      <c r="I67" s="46" t="s">
        <v>35</v>
      </c>
    </row>
    <row r="68" spans="1:9" x14ac:dyDescent="0.35">
      <c r="A68" s="31"/>
      <c r="B68" s="32"/>
      <c r="C68" s="43"/>
      <c r="D68" s="27" t="s">
        <v>209</v>
      </c>
      <c r="E68" s="44" t="s">
        <v>210</v>
      </c>
      <c r="F68" s="45">
        <v>161422.43</v>
      </c>
      <c r="G68" s="45">
        <v>-161422.43</v>
      </c>
      <c r="H68" s="52">
        <v>0</v>
      </c>
      <c r="I68" s="46" t="s">
        <v>35</v>
      </c>
    </row>
    <row r="69" spans="1:9" x14ac:dyDescent="0.35">
      <c r="A69" s="31"/>
      <c r="B69" s="32"/>
      <c r="C69" s="43"/>
      <c r="D69" s="27" t="s">
        <v>211</v>
      </c>
      <c r="E69" s="44" t="s">
        <v>212</v>
      </c>
      <c r="F69" s="45">
        <v>34371966.049999997</v>
      </c>
      <c r="G69" s="45">
        <v>-29347101.809999999</v>
      </c>
      <c r="H69" s="45">
        <v>5024864.24</v>
      </c>
      <c r="I69" s="46" t="s">
        <v>35</v>
      </c>
    </row>
    <row r="70" spans="1:9" x14ac:dyDescent="0.35">
      <c r="A70" s="31"/>
      <c r="B70" s="32"/>
      <c r="C70" s="43"/>
      <c r="D70" s="27" t="s">
        <v>213</v>
      </c>
      <c r="E70" s="44" t="s">
        <v>214</v>
      </c>
      <c r="F70" s="45">
        <v>11662053.91</v>
      </c>
      <c r="G70" s="45">
        <v>-10843345.91</v>
      </c>
      <c r="H70" s="45">
        <v>818708</v>
      </c>
      <c r="I70" s="46" t="s">
        <v>35</v>
      </c>
    </row>
    <row r="71" spans="1:9" x14ac:dyDescent="0.35">
      <c r="A71" s="31"/>
      <c r="B71" s="32"/>
      <c r="C71" s="43"/>
      <c r="D71" s="27" t="s">
        <v>215</v>
      </c>
      <c r="E71" s="44" t="s">
        <v>216</v>
      </c>
      <c r="F71" s="45">
        <v>1406492.33</v>
      </c>
      <c r="G71" s="45">
        <v>-1364845.95</v>
      </c>
      <c r="H71" s="45">
        <v>41646.379999999997</v>
      </c>
      <c r="I71" s="46" t="s">
        <v>35</v>
      </c>
    </row>
    <row r="72" spans="1:9" x14ac:dyDescent="0.35">
      <c r="A72" s="31"/>
      <c r="B72" s="32"/>
      <c r="C72" s="43"/>
      <c r="D72" s="27" t="s">
        <v>217</v>
      </c>
      <c r="E72" s="44" t="s">
        <v>218</v>
      </c>
      <c r="F72" s="45">
        <v>5662120.3200000003</v>
      </c>
      <c r="G72" s="45">
        <v>-4684762.45</v>
      </c>
      <c r="H72" s="45">
        <v>977357.87</v>
      </c>
      <c r="I72" s="46" t="s">
        <v>35</v>
      </c>
    </row>
    <row r="73" spans="1:9" x14ac:dyDescent="0.35">
      <c r="A73" s="31"/>
      <c r="B73" s="32"/>
      <c r="C73" s="43"/>
      <c r="D73" s="27" t="s">
        <v>219</v>
      </c>
      <c r="E73" s="44" t="s">
        <v>220</v>
      </c>
      <c r="F73" s="45">
        <v>8029854.6500000004</v>
      </c>
      <c r="G73" s="45">
        <v>-6667380.5899999999</v>
      </c>
      <c r="H73" s="45">
        <v>1362474.06</v>
      </c>
      <c r="I73" s="46" t="s">
        <v>35</v>
      </c>
    </row>
    <row r="74" spans="1:9" x14ac:dyDescent="0.35">
      <c r="A74" s="31"/>
      <c r="B74" s="32"/>
      <c r="C74" s="43"/>
      <c r="D74" s="27" t="s">
        <v>221</v>
      </c>
      <c r="E74" s="44" t="s">
        <v>222</v>
      </c>
      <c r="F74" s="45">
        <v>13880574.6</v>
      </c>
      <c r="G74" s="45">
        <v>-2099968.4500000002</v>
      </c>
      <c r="H74" s="45">
        <v>11780606.15</v>
      </c>
      <c r="I74" s="46" t="s">
        <v>35</v>
      </c>
    </row>
    <row r="75" spans="1:9" x14ac:dyDescent="0.35">
      <c r="A75" s="31"/>
      <c r="B75" s="32"/>
      <c r="C75" s="43"/>
      <c r="D75" s="27" t="s">
        <v>223</v>
      </c>
      <c r="E75" s="44" t="s">
        <v>224</v>
      </c>
      <c r="F75" s="45">
        <v>597030.63</v>
      </c>
      <c r="G75" s="45">
        <v>-529508.31999999995</v>
      </c>
      <c r="H75" s="45">
        <v>67522.31</v>
      </c>
      <c r="I75" s="46" t="s">
        <v>35</v>
      </c>
    </row>
    <row r="76" spans="1:9" x14ac:dyDescent="0.35">
      <c r="A76" s="31"/>
      <c r="B76" s="32"/>
      <c r="C76" s="43"/>
      <c r="D76" s="27" t="s">
        <v>225</v>
      </c>
      <c r="E76" s="44" t="s">
        <v>226</v>
      </c>
      <c r="F76" s="45">
        <v>4287747.18</v>
      </c>
      <c r="G76" s="45">
        <v>-3646125.41</v>
      </c>
      <c r="H76" s="45">
        <v>641621.77</v>
      </c>
      <c r="I76" s="46" t="s">
        <v>35</v>
      </c>
    </row>
    <row r="77" spans="1:9" x14ac:dyDescent="0.35">
      <c r="A77" s="31"/>
      <c r="B77" s="32"/>
      <c r="C77" s="43"/>
      <c r="D77" s="27" t="s">
        <v>227</v>
      </c>
      <c r="E77" s="47" t="s">
        <v>228</v>
      </c>
      <c r="F77" s="48">
        <v>19786.89</v>
      </c>
      <c r="G77" s="48">
        <v>-18369.990000000002</v>
      </c>
      <c r="H77" s="48">
        <v>1416.9</v>
      </c>
      <c r="I77" s="50" t="s">
        <v>35</v>
      </c>
    </row>
    <row r="78" spans="1:9" x14ac:dyDescent="0.35">
      <c r="A78" s="31"/>
      <c r="B78" s="32"/>
      <c r="C78" s="54" t="s">
        <v>153</v>
      </c>
      <c r="D78" s="55" t="s">
        <v>36</v>
      </c>
      <c r="E78" s="56" t="s">
        <v>36</v>
      </c>
      <c r="F78" s="57">
        <v>116068489.84999999</v>
      </c>
      <c r="G78" s="57">
        <v>-90353748.310000002</v>
      </c>
      <c r="H78" s="57">
        <v>25714741.539999999</v>
      </c>
      <c r="I78" s="58" t="s">
        <v>35</v>
      </c>
    </row>
    <row r="79" spans="1:9" x14ac:dyDescent="0.35">
      <c r="A79" s="31"/>
      <c r="B79" s="59" t="s">
        <v>31</v>
      </c>
      <c r="C79" s="60" t="s">
        <v>36</v>
      </c>
      <c r="D79" s="61"/>
      <c r="E79" s="60" t="s">
        <v>36</v>
      </c>
      <c r="F79" s="62">
        <v>116068489.84999999</v>
      </c>
      <c r="G79" s="62">
        <v>-90353748.310000002</v>
      </c>
      <c r="H79" s="62">
        <v>25714741.539999999</v>
      </c>
      <c r="I79" s="63" t="s">
        <v>35</v>
      </c>
    </row>
    <row r="80" spans="1:9" s="2" customFormat="1" x14ac:dyDescent="0.35">
      <c r="A80" s="84" t="s">
        <v>30</v>
      </c>
      <c r="B80" s="85" t="s">
        <v>36</v>
      </c>
      <c r="C80" s="85" t="s">
        <v>36</v>
      </c>
      <c r="D80" s="86" t="s">
        <v>36</v>
      </c>
      <c r="E80" s="85" t="s">
        <v>36</v>
      </c>
      <c r="F80" s="87">
        <v>116068489.84999999</v>
      </c>
      <c r="G80" s="87">
        <v>-90353748.310000002</v>
      </c>
      <c r="H80" s="87">
        <v>25714741.539999999</v>
      </c>
      <c r="I80" s="88" t="s">
        <v>35</v>
      </c>
    </row>
    <row r="83" spans="1:9" x14ac:dyDescent="0.35">
      <c r="B83" s="2" t="s">
        <v>259</v>
      </c>
      <c r="C83" s="2"/>
      <c r="D83" s="2"/>
      <c r="E83" s="2"/>
      <c r="F83" s="2"/>
    </row>
    <row r="84" spans="1:9" x14ac:dyDescent="0.35">
      <c r="A84" s="22" t="s">
        <v>21</v>
      </c>
      <c r="B84" s="22" t="s">
        <v>22</v>
      </c>
      <c r="C84" s="22" t="s">
        <v>23</v>
      </c>
      <c r="D84" s="22" t="s">
        <v>24</v>
      </c>
      <c r="E84" s="23" t="s">
        <v>25</v>
      </c>
      <c r="F84" s="23" t="s">
        <v>26</v>
      </c>
      <c r="G84" s="23" t="s">
        <v>27</v>
      </c>
      <c r="H84" s="23" t="s">
        <v>28</v>
      </c>
      <c r="I84" s="23" t="s">
        <v>29</v>
      </c>
    </row>
    <row r="85" spans="1:9" x14ac:dyDescent="0.35">
      <c r="A85" s="24" t="s">
        <v>30</v>
      </c>
      <c r="B85" s="25" t="s">
        <v>31</v>
      </c>
      <c r="C85" s="26" t="s">
        <v>260</v>
      </c>
      <c r="D85" s="27" t="s">
        <v>261</v>
      </c>
      <c r="E85" s="40" t="s">
        <v>262</v>
      </c>
      <c r="F85" s="41">
        <v>3346.82</v>
      </c>
      <c r="G85" s="41">
        <v>-3346.82</v>
      </c>
      <c r="H85" s="51">
        <v>0</v>
      </c>
      <c r="I85" s="42" t="s">
        <v>35</v>
      </c>
    </row>
    <row r="86" spans="1:9" x14ac:dyDescent="0.35">
      <c r="A86" s="31"/>
      <c r="B86" s="32"/>
      <c r="C86" s="43"/>
      <c r="D86" s="27" t="s">
        <v>263</v>
      </c>
      <c r="E86" s="47" t="s">
        <v>264</v>
      </c>
      <c r="F86" s="48">
        <v>1024.47</v>
      </c>
      <c r="G86" s="48">
        <v>-1004.87</v>
      </c>
      <c r="H86" s="49">
        <v>19.600000000000001</v>
      </c>
      <c r="I86" s="50" t="s">
        <v>35</v>
      </c>
    </row>
    <row r="87" spans="1:9" x14ac:dyDescent="0.35">
      <c r="A87" s="31"/>
      <c r="B87" s="32"/>
      <c r="C87" s="33" t="s">
        <v>260</v>
      </c>
      <c r="D87" s="34" t="s">
        <v>36</v>
      </c>
      <c r="E87" s="35" t="s">
        <v>36</v>
      </c>
      <c r="F87" s="36">
        <v>4371.29</v>
      </c>
      <c r="G87" s="36">
        <v>-4351.6899999999996</v>
      </c>
      <c r="H87" s="53">
        <v>19.600000000000001</v>
      </c>
      <c r="I87" s="37" t="s">
        <v>35</v>
      </c>
    </row>
    <row r="88" spans="1:9" x14ac:dyDescent="0.35">
      <c r="A88" s="31"/>
      <c r="B88" s="32"/>
      <c r="C88" s="38" t="s">
        <v>265</v>
      </c>
      <c r="D88" s="39" t="s">
        <v>266</v>
      </c>
      <c r="E88" s="28" t="s">
        <v>267</v>
      </c>
      <c r="F88" s="29">
        <v>2739.2</v>
      </c>
      <c r="G88" s="29">
        <v>-2177.52</v>
      </c>
      <c r="H88" s="64">
        <v>561.67999999999995</v>
      </c>
      <c r="I88" s="30" t="s">
        <v>35</v>
      </c>
    </row>
    <row r="89" spans="1:9" x14ac:dyDescent="0.35">
      <c r="A89" s="31"/>
      <c r="B89" s="32"/>
      <c r="C89" s="33" t="s">
        <v>265</v>
      </c>
      <c r="D89" s="34" t="s">
        <v>36</v>
      </c>
      <c r="E89" s="35" t="s">
        <v>36</v>
      </c>
      <c r="F89" s="36">
        <v>2739.2</v>
      </c>
      <c r="G89" s="36">
        <v>-2177.52</v>
      </c>
      <c r="H89" s="53">
        <v>561.67999999999995</v>
      </c>
      <c r="I89" s="37" t="s">
        <v>35</v>
      </c>
    </row>
    <row r="90" spans="1:9" x14ac:dyDescent="0.35">
      <c r="A90" s="31"/>
      <c r="B90" s="32"/>
      <c r="C90" s="38" t="s">
        <v>268</v>
      </c>
      <c r="D90" s="39" t="s">
        <v>269</v>
      </c>
      <c r="E90" s="28" t="s">
        <v>270</v>
      </c>
      <c r="F90" s="29">
        <v>1415.98</v>
      </c>
      <c r="G90" s="29">
        <v>-1415.98</v>
      </c>
      <c r="H90" s="64">
        <v>0</v>
      </c>
      <c r="I90" s="30" t="s">
        <v>35</v>
      </c>
    </row>
    <row r="91" spans="1:9" x14ac:dyDescent="0.35">
      <c r="A91" s="31"/>
      <c r="B91" s="32"/>
      <c r="C91" s="33" t="s">
        <v>268</v>
      </c>
      <c r="D91" s="34" t="s">
        <v>36</v>
      </c>
      <c r="E91" s="35" t="s">
        <v>36</v>
      </c>
      <c r="F91" s="36">
        <v>1415.98</v>
      </c>
      <c r="G91" s="36">
        <v>-1415.98</v>
      </c>
      <c r="H91" s="53">
        <v>0</v>
      </c>
      <c r="I91" s="37" t="s">
        <v>35</v>
      </c>
    </row>
    <row r="92" spans="1:9" x14ac:dyDescent="0.35">
      <c r="A92" s="31"/>
      <c r="B92" s="32"/>
      <c r="C92" s="38" t="s">
        <v>271</v>
      </c>
      <c r="D92" s="39" t="s">
        <v>272</v>
      </c>
      <c r="E92" s="40" t="s">
        <v>273</v>
      </c>
      <c r="F92" s="41">
        <v>2604.7199999999998</v>
      </c>
      <c r="G92" s="41">
        <v>-2604.7199999999998</v>
      </c>
      <c r="H92" s="51">
        <v>0</v>
      </c>
      <c r="I92" s="42" t="s">
        <v>35</v>
      </c>
    </row>
    <row r="93" spans="1:9" x14ac:dyDescent="0.35">
      <c r="A93" s="31"/>
      <c r="B93" s="32"/>
      <c r="C93" s="43"/>
      <c r="D93" s="27" t="s">
        <v>274</v>
      </c>
      <c r="E93" s="44" t="s">
        <v>275</v>
      </c>
      <c r="F93" s="52">
        <v>429.84</v>
      </c>
      <c r="G93" s="52">
        <v>-429.84</v>
      </c>
      <c r="H93" s="52">
        <v>0</v>
      </c>
      <c r="I93" s="46" t="s">
        <v>35</v>
      </c>
    </row>
    <row r="94" spans="1:9" x14ac:dyDescent="0.35">
      <c r="A94" s="31"/>
      <c r="B94" s="32"/>
      <c r="C94" s="43"/>
      <c r="D94" s="27" t="s">
        <v>276</v>
      </c>
      <c r="E94" s="44" t="s">
        <v>273</v>
      </c>
      <c r="F94" s="52">
        <v>129.35</v>
      </c>
      <c r="G94" s="52">
        <v>-129.35</v>
      </c>
      <c r="H94" s="52">
        <v>0</v>
      </c>
      <c r="I94" s="46" t="s">
        <v>35</v>
      </c>
    </row>
    <row r="95" spans="1:9" x14ac:dyDescent="0.35">
      <c r="A95" s="31"/>
      <c r="B95" s="32"/>
      <c r="C95" s="43"/>
      <c r="D95" s="27" t="s">
        <v>277</v>
      </c>
      <c r="E95" s="44" t="s">
        <v>273</v>
      </c>
      <c r="F95" s="45">
        <v>338109.96</v>
      </c>
      <c r="G95" s="45">
        <v>-303921.53999999998</v>
      </c>
      <c r="H95" s="45">
        <v>34188.42</v>
      </c>
      <c r="I95" s="46" t="s">
        <v>35</v>
      </c>
    </row>
    <row r="96" spans="1:9" x14ac:dyDescent="0.35">
      <c r="A96" s="31"/>
      <c r="B96" s="32"/>
      <c r="C96" s="43"/>
      <c r="D96" s="27" t="s">
        <v>278</v>
      </c>
      <c r="E96" s="44" t="s">
        <v>275</v>
      </c>
      <c r="F96" s="45">
        <v>111970.24000000001</v>
      </c>
      <c r="G96" s="45">
        <v>-95562.75</v>
      </c>
      <c r="H96" s="45">
        <v>16407.490000000002</v>
      </c>
      <c r="I96" s="46" t="s">
        <v>35</v>
      </c>
    </row>
    <row r="97" spans="1:9" x14ac:dyDescent="0.35">
      <c r="A97" s="31"/>
      <c r="B97" s="32"/>
      <c r="C97" s="43"/>
      <c r="D97" s="27" t="s">
        <v>279</v>
      </c>
      <c r="E97" s="44" t="s">
        <v>280</v>
      </c>
      <c r="F97" s="45">
        <v>112765</v>
      </c>
      <c r="G97" s="45">
        <v>-68043.91</v>
      </c>
      <c r="H97" s="45">
        <v>44721.09</v>
      </c>
      <c r="I97" s="46" t="s">
        <v>35</v>
      </c>
    </row>
    <row r="98" spans="1:9" x14ac:dyDescent="0.35">
      <c r="A98" s="31"/>
      <c r="B98" s="32"/>
      <c r="C98" s="43"/>
      <c r="D98" s="27" t="s">
        <v>281</v>
      </c>
      <c r="E98" s="44" t="s">
        <v>282</v>
      </c>
      <c r="F98" s="45">
        <v>1796.99</v>
      </c>
      <c r="G98" s="45">
        <v>-1149.55</v>
      </c>
      <c r="H98" s="52">
        <v>647.44000000000005</v>
      </c>
      <c r="I98" s="46" t="s">
        <v>35</v>
      </c>
    </row>
    <row r="99" spans="1:9" x14ac:dyDescent="0.35">
      <c r="A99" s="31"/>
      <c r="B99" s="32"/>
      <c r="C99" s="43"/>
      <c r="D99" s="27" t="s">
        <v>283</v>
      </c>
      <c r="E99" s="47" t="s">
        <v>284</v>
      </c>
      <c r="F99" s="49">
        <v>215.3</v>
      </c>
      <c r="G99" s="49">
        <v>-215.3</v>
      </c>
      <c r="H99" s="49">
        <v>0</v>
      </c>
      <c r="I99" s="50" t="s">
        <v>35</v>
      </c>
    </row>
    <row r="100" spans="1:9" x14ac:dyDescent="0.35">
      <c r="A100" s="31"/>
      <c r="B100" s="32"/>
      <c r="C100" s="33" t="s">
        <v>271</v>
      </c>
      <c r="D100" s="34" t="s">
        <v>36</v>
      </c>
      <c r="E100" s="35" t="s">
        <v>36</v>
      </c>
      <c r="F100" s="36">
        <v>568021.4</v>
      </c>
      <c r="G100" s="36">
        <v>-472056.96</v>
      </c>
      <c r="H100" s="36">
        <v>95964.44</v>
      </c>
      <c r="I100" s="37" t="s">
        <v>35</v>
      </c>
    </row>
    <row r="101" spans="1:9" x14ac:dyDescent="0.35">
      <c r="A101" s="31"/>
      <c r="B101" s="32"/>
      <c r="C101" s="38" t="s">
        <v>285</v>
      </c>
      <c r="D101" s="39" t="s">
        <v>286</v>
      </c>
      <c r="E101" s="40" t="s">
        <v>287</v>
      </c>
      <c r="F101" s="51">
        <v>125.19</v>
      </c>
      <c r="G101" s="51">
        <v>-125.19</v>
      </c>
      <c r="H101" s="51">
        <v>0</v>
      </c>
      <c r="I101" s="42" t="s">
        <v>35</v>
      </c>
    </row>
    <row r="102" spans="1:9" x14ac:dyDescent="0.35">
      <c r="A102" s="31"/>
      <c r="B102" s="32"/>
      <c r="C102" s="43"/>
      <c r="D102" s="27" t="s">
        <v>288</v>
      </c>
      <c r="E102" s="47" t="s">
        <v>287</v>
      </c>
      <c r="F102" s="48">
        <v>30136.3</v>
      </c>
      <c r="G102" s="48">
        <v>-27849.279999999999</v>
      </c>
      <c r="H102" s="48">
        <v>2287.02</v>
      </c>
      <c r="I102" s="50" t="s">
        <v>35</v>
      </c>
    </row>
    <row r="103" spans="1:9" x14ac:dyDescent="0.35">
      <c r="A103" s="31"/>
      <c r="B103" s="32"/>
      <c r="C103" s="33" t="s">
        <v>285</v>
      </c>
      <c r="D103" s="34" t="s">
        <v>36</v>
      </c>
      <c r="E103" s="35" t="s">
        <v>36</v>
      </c>
      <c r="F103" s="36">
        <v>30261.49</v>
      </c>
      <c r="G103" s="36">
        <v>-27974.47</v>
      </c>
      <c r="H103" s="36">
        <v>2287.02</v>
      </c>
      <c r="I103" s="37" t="s">
        <v>35</v>
      </c>
    </row>
    <row r="104" spans="1:9" x14ac:dyDescent="0.35">
      <c r="A104" s="31"/>
      <c r="B104" s="32"/>
      <c r="C104" s="38" t="s">
        <v>289</v>
      </c>
      <c r="D104" s="39" t="s">
        <v>290</v>
      </c>
      <c r="E104" s="28" t="s">
        <v>291</v>
      </c>
      <c r="F104" s="29">
        <v>149425.48000000001</v>
      </c>
      <c r="G104" s="29">
        <v>-145789.38</v>
      </c>
      <c r="H104" s="29">
        <v>3636.1</v>
      </c>
      <c r="I104" s="30" t="s">
        <v>35</v>
      </c>
    </row>
    <row r="105" spans="1:9" x14ac:dyDescent="0.35">
      <c r="A105" s="31"/>
      <c r="B105" s="32"/>
      <c r="C105" s="54" t="s">
        <v>289</v>
      </c>
      <c r="D105" s="55" t="s">
        <v>36</v>
      </c>
      <c r="E105" s="56" t="s">
        <v>36</v>
      </c>
      <c r="F105" s="57">
        <v>149425.48000000001</v>
      </c>
      <c r="G105" s="57">
        <v>-145789.38</v>
      </c>
      <c r="H105" s="57">
        <v>3636.1</v>
      </c>
      <c r="I105" s="58" t="s">
        <v>35</v>
      </c>
    </row>
    <row r="106" spans="1:9" x14ac:dyDescent="0.35">
      <c r="A106" s="31"/>
      <c r="B106" s="73" t="s">
        <v>31</v>
      </c>
      <c r="C106" s="74" t="s">
        <v>36</v>
      </c>
      <c r="D106" s="75" t="s">
        <v>36</v>
      </c>
      <c r="E106" s="74" t="s">
        <v>36</v>
      </c>
      <c r="F106" s="76">
        <v>756234.84</v>
      </c>
      <c r="G106" s="76">
        <v>-653766</v>
      </c>
      <c r="H106" s="76">
        <v>102468.84</v>
      </c>
      <c r="I106" s="77" t="s">
        <v>35</v>
      </c>
    </row>
    <row r="107" spans="1:9" x14ac:dyDescent="0.35">
      <c r="A107" s="31"/>
      <c r="B107" s="66" t="s">
        <v>292</v>
      </c>
      <c r="C107" s="38" t="s">
        <v>271</v>
      </c>
      <c r="D107" s="39" t="s">
        <v>279</v>
      </c>
      <c r="E107" s="28" t="s">
        <v>280</v>
      </c>
      <c r="F107" s="64">
        <v>428</v>
      </c>
      <c r="G107" s="64">
        <v>-142.68</v>
      </c>
      <c r="H107" s="64">
        <v>285.32</v>
      </c>
      <c r="I107" s="30" t="s">
        <v>35</v>
      </c>
    </row>
    <row r="108" spans="1:9" x14ac:dyDescent="0.35">
      <c r="A108" s="31"/>
      <c r="B108" s="32"/>
      <c r="C108" s="54" t="s">
        <v>271</v>
      </c>
      <c r="D108" s="55" t="s">
        <v>36</v>
      </c>
      <c r="E108" s="56" t="s">
        <v>36</v>
      </c>
      <c r="F108" s="65">
        <v>428</v>
      </c>
      <c r="G108" s="65">
        <v>-142.68</v>
      </c>
      <c r="H108" s="65">
        <v>285.32</v>
      </c>
      <c r="I108" s="58" t="s">
        <v>35</v>
      </c>
    </row>
    <row r="109" spans="1:9" x14ac:dyDescent="0.35">
      <c r="A109" s="31"/>
      <c r="B109" s="59" t="s">
        <v>292</v>
      </c>
      <c r="C109" s="60" t="s">
        <v>36</v>
      </c>
      <c r="D109" s="61"/>
      <c r="E109" s="60" t="s">
        <v>36</v>
      </c>
      <c r="F109" s="89">
        <v>428</v>
      </c>
      <c r="G109" s="89">
        <v>-142.68</v>
      </c>
      <c r="H109" s="89">
        <v>285.32</v>
      </c>
      <c r="I109" s="63" t="s">
        <v>35</v>
      </c>
    </row>
    <row r="110" spans="1:9" s="2" customFormat="1" x14ac:dyDescent="0.35">
      <c r="A110" s="84" t="s">
        <v>30</v>
      </c>
      <c r="B110" s="85" t="s">
        <v>36</v>
      </c>
      <c r="C110" s="85" t="s">
        <v>36</v>
      </c>
      <c r="D110" s="86" t="s">
        <v>36</v>
      </c>
      <c r="E110" s="85" t="s">
        <v>36</v>
      </c>
      <c r="F110" s="87">
        <v>756662.84</v>
      </c>
      <c r="G110" s="87">
        <v>-653908.68000000005</v>
      </c>
      <c r="H110" s="87">
        <v>102754.16</v>
      </c>
      <c r="I110" s="88" t="s">
        <v>35</v>
      </c>
    </row>
    <row r="113" spans="1:9" x14ac:dyDescent="0.35">
      <c r="B113" s="2" t="s">
        <v>330</v>
      </c>
      <c r="C113" s="2"/>
      <c r="D113" s="2"/>
      <c r="E113" s="2"/>
    </row>
    <row r="114" spans="1:9" x14ac:dyDescent="0.35">
      <c r="A114" s="22" t="s">
        <v>21</v>
      </c>
      <c r="B114" s="22" t="s">
        <v>22</v>
      </c>
      <c r="C114" s="22" t="s">
        <v>23</v>
      </c>
      <c r="D114" s="22" t="s">
        <v>24</v>
      </c>
      <c r="E114" s="23" t="s">
        <v>25</v>
      </c>
      <c r="F114" s="23" t="s">
        <v>26</v>
      </c>
      <c r="G114" s="23" t="s">
        <v>27</v>
      </c>
      <c r="H114" s="23" t="s">
        <v>28</v>
      </c>
      <c r="I114" s="23" t="s">
        <v>29</v>
      </c>
    </row>
    <row r="115" spans="1:9" x14ac:dyDescent="0.35">
      <c r="A115" s="24" t="s">
        <v>30</v>
      </c>
      <c r="B115" s="25" t="s">
        <v>31</v>
      </c>
      <c r="C115" s="26" t="s">
        <v>260</v>
      </c>
      <c r="D115" s="27" t="s">
        <v>331</v>
      </c>
      <c r="E115" s="40" t="s">
        <v>332</v>
      </c>
      <c r="F115" s="41">
        <v>55082.62</v>
      </c>
      <c r="G115" s="41">
        <v>-55082.62</v>
      </c>
      <c r="H115" s="51">
        <v>0</v>
      </c>
      <c r="I115" s="42" t="s">
        <v>35</v>
      </c>
    </row>
    <row r="116" spans="1:9" x14ac:dyDescent="0.35">
      <c r="A116" s="31"/>
      <c r="B116" s="32"/>
      <c r="C116" s="43"/>
      <c r="D116" s="27" t="s">
        <v>333</v>
      </c>
      <c r="E116" s="44" t="s">
        <v>334</v>
      </c>
      <c r="F116" s="45">
        <v>106321.79</v>
      </c>
      <c r="G116" s="45">
        <v>-8883.67</v>
      </c>
      <c r="H116" s="45">
        <v>97438.12</v>
      </c>
      <c r="I116" s="46" t="s">
        <v>35</v>
      </c>
    </row>
    <row r="117" spans="1:9" x14ac:dyDescent="0.35">
      <c r="A117" s="31"/>
      <c r="B117" s="32"/>
      <c r="C117" s="43"/>
      <c r="D117" s="27" t="s">
        <v>335</v>
      </c>
      <c r="E117" s="44" t="s">
        <v>336</v>
      </c>
      <c r="F117" s="45">
        <v>780253.7</v>
      </c>
      <c r="G117" s="45">
        <v>-690018.95</v>
      </c>
      <c r="H117" s="45">
        <v>90234.75</v>
      </c>
      <c r="I117" s="46" t="s">
        <v>35</v>
      </c>
    </row>
    <row r="118" spans="1:9" x14ac:dyDescent="0.35">
      <c r="A118" s="31"/>
      <c r="B118" s="32"/>
      <c r="C118" s="43"/>
      <c r="D118" s="27" t="s">
        <v>337</v>
      </c>
      <c r="E118" s="44" t="s">
        <v>332</v>
      </c>
      <c r="F118" s="45">
        <v>81265.100000000006</v>
      </c>
      <c r="G118" s="45">
        <v>-81265.100000000006</v>
      </c>
      <c r="H118" s="52">
        <v>0</v>
      </c>
      <c r="I118" s="46" t="s">
        <v>35</v>
      </c>
    </row>
    <row r="119" spans="1:9" x14ac:dyDescent="0.35">
      <c r="A119" s="31"/>
      <c r="B119" s="32"/>
      <c r="C119" s="43"/>
      <c r="D119" s="27" t="s">
        <v>338</v>
      </c>
      <c r="E119" s="44" t="s">
        <v>339</v>
      </c>
      <c r="F119" s="45">
        <v>24676.61</v>
      </c>
      <c r="G119" s="45">
        <v>-24676.61</v>
      </c>
      <c r="H119" s="52">
        <v>0</v>
      </c>
      <c r="I119" s="46" t="s">
        <v>35</v>
      </c>
    </row>
    <row r="120" spans="1:9" x14ac:dyDescent="0.35">
      <c r="A120" s="31"/>
      <c r="B120" s="32"/>
      <c r="C120" s="43"/>
      <c r="D120" s="27" t="s">
        <v>340</v>
      </c>
      <c r="E120" s="44" t="s">
        <v>341</v>
      </c>
      <c r="F120" s="45">
        <v>8075.28</v>
      </c>
      <c r="G120" s="45">
        <v>-8075.28</v>
      </c>
      <c r="H120" s="52">
        <v>0</v>
      </c>
      <c r="I120" s="46" t="s">
        <v>35</v>
      </c>
    </row>
    <row r="121" spans="1:9" x14ac:dyDescent="0.35">
      <c r="A121" s="31"/>
      <c r="B121" s="32"/>
      <c r="C121" s="43"/>
      <c r="D121" s="27" t="s">
        <v>342</v>
      </c>
      <c r="E121" s="44" t="s">
        <v>343</v>
      </c>
      <c r="F121" s="45">
        <v>17017.669999999998</v>
      </c>
      <c r="G121" s="45">
        <v>-13878.06</v>
      </c>
      <c r="H121" s="45">
        <v>3139.61</v>
      </c>
      <c r="I121" s="46" t="s">
        <v>35</v>
      </c>
    </row>
    <row r="122" spans="1:9" x14ac:dyDescent="0.35">
      <c r="A122" s="31"/>
      <c r="B122" s="32"/>
      <c r="C122" s="43"/>
      <c r="D122" s="27" t="s">
        <v>344</v>
      </c>
      <c r="E122" s="47" t="s">
        <v>345</v>
      </c>
      <c r="F122" s="48">
        <v>2237.5500000000002</v>
      </c>
      <c r="G122" s="48">
        <v>-1927.74</v>
      </c>
      <c r="H122" s="49">
        <v>309.81</v>
      </c>
      <c r="I122" s="50" t="s">
        <v>35</v>
      </c>
    </row>
    <row r="123" spans="1:9" x14ac:dyDescent="0.35">
      <c r="A123" s="31"/>
      <c r="B123" s="32"/>
      <c r="C123" s="33" t="s">
        <v>260</v>
      </c>
      <c r="D123" s="34" t="s">
        <v>36</v>
      </c>
      <c r="E123" s="35" t="s">
        <v>36</v>
      </c>
      <c r="F123" s="36">
        <v>1074930.32</v>
      </c>
      <c r="G123" s="36">
        <v>-883808.03</v>
      </c>
      <c r="H123" s="36">
        <v>191122.29</v>
      </c>
      <c r="I123" s="37" t="s">
        <v>35</v>
      </c>
    </row>
    <row r="124" spans="1:9" x14ac:dyDescent="0.35">
      <c r="A124" s="31"/>
      <c r="B124" s="32"/>
      <c r="C124" s="38" t="s">
        <v>265</v>
      </c>
      <c r="D124" s="39" t="s">
        <v>346</v>
      </c>
      <c r="E124" s="40" t="s">
        <v>347</v>
      </c>
      <c r="F124" s="41">
        <v>1693.76</v>
      </c>
      <c r="G124" s="41">
        <v>-1693.76</v>
      </c>
      <c r="H124" s="51">
        <v>0</v>
      </c>
      <c r="I124" s="42" t="s">
        <v>35</v>
      </c>
    </row>
    <row r="125" spans="1:9" x14ac:dyDescent="0.35">
      <c r="A125" s="31"/>
      <c r="B125" s="32"/>
      <c r="C125" s="43"/>
      <c r="D125" s="27" t="s">
        <v>348</v>
      </c>
      <c r="E125" s="47" t="s">
        <v>349</v>
      </c>
      <c r="F125" s="48">
        <v>2141.9</v>
      </c>
      <c r="G125" s="48">
        <v>-2141.9</v>
      </c>
      <c r="H125" s="49">
        <v>0</v>
      </c>
      <c r="I125" s="50" t="s">
        <v>35</v>
      </c>
    </row>
    <row r="126" spans="1:9" x14ac:dyDescent="0.35">
      <c r="A126" s="31"/>
      <c r="B126" s="32"/>
      <c r="C126" s="33" t="s">
        <v>265</v>
      </c>
      <c r="D126" s="34" t="s">
        <v>36</v>
      </c>
      <c r="E126" s="35" t="s">
        <v>36</v>
      </c>
      <c r="F126" s="36">
        <v>3835.66</v>
      </c>
      <c r="G126" s="36">
        <v>-3835.66</v>
      </c>
      <c r="H126" s="53">
        <v>0</v>
      </c>
      <c r="I126" s="37" t="s">
        <v>35</v>
      </c>
    </row>
    <row r="127" spans="1:9" x14ac:dyDescent="0.35">
      <c r="A127" s="31"/>
      <c r="B127" s="32"/>
      <c r="C127" s="38" t="s">
        <v>153</v>
      </c>
      <c r="D127" s="39" t="s">
        <v>350</v>
      </c>
      <c r="E127" s="40" t="s">
        <v>351</v>
      </c>
      <c r="F127" s="41">
        <v>15160.17</v>
      </c>
      <c r="G127" s="41">
        <v>-15160.17</v>
      </c>
      <c r="H127" s="51">
        <v>0</v>
      </c>
      <c r="I127" s="42" t="s">
        <v>35</v>
      </c>
    </row>
    <row r="128" spans="1:9" x14ac:dyDescent="0.35">
      <c r="A128" s="31"/>
      <c r="B128" s="32"/>
      <c r="C128" s="43"/>
      <c r="D128" s="27" t="s">
        <v>352</v>
      </c>
      <c r="E128" s="44" t="s">
        <v>353</v>
      </c>
      <c r="F128" s="45">
        <v>267231.82</v>
      </c>
      <c r="G128" s="45">
        <v>-267231.82</v>
      </c>
      <c r="H128" s="52">
        <v>0</v>
      </c>
      <c r="I128" s="46" t="s">
        <v>35</v>
      </c>
    </row>
    <row r="129" spans="1:9" x14ac:dyDescent="0.35">
      <c r="A129" s="31"/>
      <c r="B129" s="32"/>
      <c r="C129" s="43"/>
      <c r="D129" s="27" t="s">
        <v>354</v>
      </c>
      <c r="E129" s="44" t="s">
        <v>355</v>
      </c>
      <c r="F129" s="45">
        <v>892720.83</v>
      </c>
      <c r="G129" s="45">
        <v>-381484.99</v>
      </c>
      <c r="H129" s="45">
        <v>511235.84000000003</v>
      </c>
      <c r="I129" s="46" t="s">
        <v>35</v>
      </c>
    </row>
    <row r="130" spans="1:9" x14ac:dyDescent="0.35">
      <c r="A130" s="31"/>
      <c r="B130" s="32"/>
      <c r="C130" s="43"/>
      <c r="D130" s="27" t="s">
        <v>356</v>
      </c>
      <c r="E130" s="44" t="s">
        <v>357</v>
      </c>
      <c r="F130" s="45">
        <v>1778.38</v>
      </c>
      <c r="G130" s="45">
        <v>-1778.38</v>
      </c>
      <c r="H130" s="52">
        <v>0</v>
      </c>
      <c r="I130" s="46" t="s">
        <v>35</v>
      </c>
    </row>
    <row r="131" spans="1:9" x14ac:dyDescent="0.35">
      <c r="A131" s="31"/>
      <c r="B131" s="32"/>
      <c r="C131" s="43"/>
      <c r="D131" s="27" t="s">
        <v>358</v>
      </c>
      <c r="E131" s="47" t="s">
        <v>359</v>
      </c>
      <c r="F131" s="48">
        <v>39097.18</v>
      </c>
      <c r="G131" s="48">
        <v>-27508.5</v>
      </c>
      <c r="H131" s="48">
        <v>11588.68</v>
      </c>
      <c r="I131" s="50" t="s">
        <v>35</v>
      </c>
    </row>
    <row r="132" spans="1:9" x14ac:dyDescent="0.35">
      <c r="A132" s="31"/>
      <c r="B132" s="32"/>
      <c r="C132" s="33" t="s">
        <v>153</v>
      </c>
      <c r="D132" s="34" t="s">
        <v>36</v>
      </c>
      <c r="E132" s="35" t="s">
        <v>36</v>
      </c>
      <c r="F132" s="36">
        <v>1215988.3799999999</v>
      </c>
      <c r="G132" s="36">
        <v>-693163.86</v>
      </c>
      <c r="H132" s="36">
        <v>522824.52</v>
      </c>
      <c r="I132" s="37" t="s">
        <v>35</v>
      </c>
    </row>
    <row r="133" spans="1:9" x14ac:dyDescent="0.35">
      <c r="A133" s="31"/>
      <c r="B133" s="32"/>
      <c r="C133" s="38" t="s">
        <v>360</v>
      </c>
      <c r="D133" s="39" t="s">
        <v>361</v>
      </c>
      <c r="E133" s="28" t="s">
        <v>362</v>
      </c>
      <c r="F133" s="29">
        <v>11471.7</v>
      </c>
      <c r="G133" s="29">
        <v>-9699.16</v>
      </c>
      <c r="H133" s="29">
        <v>1772.54</v>
      </c>
      <c r="I133" s="30" t="s">
        <v>35</v>
      </c>
    </row>
    <row r="134" spans="1:9" x14ac:dyDescent="0.35">
      <c r="A134" s="31"/>
      <c r="B134" s="32"/>
      <c r="C134" s="33" t="s">
        <v>360</v>
      </c>
      <c r="D134" s="34" t="s">
        <v>36</v>
      </c>
      <c r="E134" s="35" t="s">
        <v>36</v>
      </c>
      <c r="F134" s="36">
        <v>11471.7</v>
      </c>
      <c r="G134" s="36">
        <v>-9699.16</v>
      </c>
      <c r="H134" s="36">
        <v>1772.54</v>
      </c>
      <c r="I134" s="37" t="s">
        <v>35</v>
      </c>
    </row>
    <row r="135" spans="1:9" x14ac:dyDescent="0.35">
      <c r="A135" s="31"/>
      <c r="B135" s="32"/>
      <c r="C135" s="38" t="s">
        <v>268</v>
      </c>
      <c r="D135" s="39" t="s">
        <v>363</v>
      </c>
      <c r="E135" s="40" t="s">
        <v>364</v>
      </c>
      <c r="F135" s="41">
        <v>5020.3</v>
      </c>
      <c r="G135" s="41">
        <v>-4400.7</v>
      </c>
      <c r="H135" s="51">
        <v>619.6</v>
      </c>
      <c r="I135" s="42" t="s">
        <v>35</v>
      </c>
    </row>
    <row r="136" spans="1:9" x14ac:dyDescent="0.35">
      <c r="A136" s="31"/>
      <c r="B136" s="32"/>
      <c r="C136" s="43"/>
      <c r="D136" s="27" t="s">
        <v>365</v>
      </c>
      <c r="E136" s="44" t="s">
        <v>366</v>
      </c>
      <c r="F136" s="45">
        <v>32753.91</v>
      </c>
      <c r="G136" s="45">
        <v>-32176.46</v>
      </c>
      <c r="H136" s="52">
        <v>577.45000000000005</v>
      </c>
      <c r="I136" s="46" t="s">
        <v>35</v>
      </c>
    </row>
    <row r="137" spans="1:9" x14ac:dyDescent="0.35">
      <c r="A137" s="31"/>
      <c r="B137" s="32"/>
      <c r="C137" s="43"/>
      <c r="D137" s="27" t="s">
        <v>367</v>
      </c>
      <c r="E137" s="44" t="s">
        <v>368</v>
      </c>
      <c r="F137" s="45">
        <v>59147.45</v>
      </c>
      <c r="G137" s="45">
        <v>-58847.11</v>
      </c>
      <c r="H137" s="52">
        <v>300.33999999999997</v>
      </c>
      <c r="I137" s="46" t="s">
        <v>35</v>
      </c>
    </row>
    <row r="138" spans="1:9" x14ac:dyDescent="0.35">
      <c r="A138" s="31"/>
      <c r="B138" s="32"/>
      <c r="C138" s="43"/>
      <c r="D138" s="27" t="s">
        <v>369</v>
      </c>
      <c r="E138" s="47" t="s">
        <v>370</v>
      </c>
      <c r="F138" s="48">
        <v>1581.64</v>
      </c>
      <c r="G138" s="48">
        <v>-1581.64</v>
      </c>
      <c r="H138" s="49">
        <v>0</v>
      </c>
      <c r="I138" s="50" t="s">
        <v>35</v>
      </c>
    </row>
    <row r="139" spans="1:9" x14ac:dyDescent="0.35">
      <c r="A139" s="31"/>
      <c r="B139" s="32"/>
      <c r="C139" s="33" t="s">
        <v>268</v>
      </c>
      <c r="D139" s="34" t="s">
        <v>36</v>
      </c>
      <c r="E139" s="35" t="s">
        <v>36</v>
      </c>
      <c r="F139" s="36">
        <v>98503.3</v>
      </c>
      <c r="G139" s="36">
        <v>-97005.91</v>
      </c>
      <c r="H139" s="36">
        <v>1497.39</v>
      </c>
      <c r="I139" s="37" t="s">
        <v>35</v>
      </c>
    </row>
    <row r="140" spans="1:9" x14ac:dyDescent="0.35">
      <c r="A140" s="31"/>
      <c r="B140" s="32"/>
      <c r="C140" s="38" t="s">
        <v>371</v>
      </c>
      <c r="D140" s="39" t="s">
        <v>372</v>
      </c>
      <c r="E140" s="40" t="s">
        <v>373</v>
      </c>
      <c r="F140" s="41">
        <v>44163.26</v>
      </c>
      <c r="G140" s="41">
        <v>-37343.919999999998</v>
      </c>
      <c r="H140" s="41">
        <v>6819.34</v>
      </c>
      <c r="I140" s="42" t="s">
        <v>35</v>
      </c>
    </row>
    <row r="141" spans="1:9" x14ac:dyDescent="0.35">
      <c r="A141" s="31"/>
      <c r="B141" s="32"/>
      <c r="C141" s="43"/>
      <c r="D141" s="27" t="s">
        <v>374</v>
      </c>
      <c r="E141" s="44" t="s">
        <v>375</v>
      </c>
      <c r="F141" s="45">
        <v>2059.7199999999998</v>
      </c>
      <c r="G141" s="45">
        <v>-2059.7199999999998</v>
      </c>
      <c r="H141" s="52">
        <v>0</v>
      </c>
      <c r="I141" s="46" t="s">
        <v>35</v>
      </c>
    </row>
    <row r="142" spans="1:9" x14ac:dyDescent="0.35">
      <c r="A142" s="31"/>
      <c r="B142" s="32"/>
      <c r="C142" s="43"/>
      <c r="D142" s="27" t="s">
        <v>376</v>
      </c>
      <c r="E142" s="47" t="s">
        <v>377</v>
      </c>
      <c r="F142" s="48">
        <v>1443</v>
      </c>
      <c r="G142" s="48">
        <v>-1443</v>
      </c>
      <c r="H142" s="49">
        <v>0</v>
      </c>
      <c r="I142" s="50" t="s">
        <v>35</v>
      </c>
    </row>
    <row r="143" spans="1:9" x14ac:dyDescent="0.35">
      <c r="A143" s="31"/>
      <c r="B143" s="32"/>
      <c r="C143" s="33" t="s">
        <v>371</v>
      </c>
      <c r="D143" s="34" t="s">
        <v>36</v>
      </c>
      <c r="E143" s="35" t="s">
        <v>36</v>
      </c>
      <c r="F143" s="36">
        <v>47665.98</v>
      </c>
      <c r="G143" s="36">
        <v>-40846.639999999999</v>
      </c>
      <c r="H143" s="36">
        <v>6819.34</v>
      </c>
      <c r="I143" s="37" t="s">
        <v>35</v>
      </c>
    </row>
    <row r="144" spans="1:9" x14ac:dyDescent="0.35">
      <c r="A144" s="31"/>
      <c r="B144" s="32"/>
      <c r="C144" s="38" t="s">
        <v>378</v>
      </c>
      <c r="D144" s="39" t="s">
        <v>379</v>
      </c>
      <c r="E144" s="28" t="s">
        <v>380</v>
      </c>
      <c r="F144" s="64">
        <v>987.63</v>
      </c>
      <c r="G144" s="64">
        <v>-987.63</v>
      </c>
      <c r="H144" s="64">
        <v>0</v>
      </c>
      <c r="I144" s="30" t="s">
        <v>35</v>
      </c>
    </row>
    <row r="145" spans="1:9" x14ac:dyDescent="0.35">
      <c r="A145" s="31"/>
      <c r="B145" s="32"/>
      <c r="C145" s="33" t="s">
        <v>378</v>
      </c>
      <c r="D145" s="34" t="s">
        <v>36</v>
      </c>
      <c r="E145" s="35" t="s">
        <v>36</v>
      </c>
      <c r="F145" s="53">
        <v>987.63</v>
      </c>
      <c r="G145" s="53">
        <v>-987.63</v>
      </c>
      <c r="H145" s="53">
        <v>0</v>
      </c>
      <c r="I145" s="37" t="s">
        <v>35</v>
      </c>
    </row>
    <row r="146" spans="1:9" x14ac:dyDescent="0.35">
      <c r="A146" s="31"/>
      <c r="B146" s="32"/>
      <c r="C146" s="38" t="s">
        <v>381</v>
      </c>
      <c r="D146" s="39" t="s">
        <v>382</v>
      </c>
      <c r="E146" s="40" t="s">
        <v>383</v>
      </c>
      <c r="F146" s="51">
        <v>208.65</v>
      </c>
      <c r="G146" s="51">
        <v>-208.65</v>
      </c>
      <c r="H146" s="51">
        <v>0</v>
      </c>
      <c r="I146" s="42" t="s">
        <v>35</v>
      </c>
    </row>
    <row r="147" spans="1:9" x14ac:dyDescent="0.35">
      <c r="A147" s="31"/>
      <c r="B147" s="32"/>
      <c r="C147" s="43"/>
      <c r="D147" s="27" t="s">
        <v>384</v>
      </c>
      <c r="E147" s="47" t="s">
        <v>383</v>
      </c>
      <c r="F147" s="48">
        <v>1131.54</v>
      </c>
      <c r="G147" s="48">
        <v>-1131.54</v>
      </c>
      <c r="H147" s="49">
        <v>0</v>
      </c>
      <c r="I147" s="50" t="s">
        <v>35</v>
      </c>
    </row>
    <row r="148" spans="1:9" x14ac:dyDescent="0.35">
      <c r="A148" s="31"/>
      <c r="B148" s="32"/>
      <c r="C148" s="54" t="s">
        <v>381</v>
      </c>
      <c r="D148" s="55" t="s">
        <v>36</v>
      </c>
      <c r="E148" s="56" t="s">
        <v>36</v>
      </c>
      <c r="F148" s="57">
        <v>1340.19</v>
      </c>
      <c r="G148" s="57">
        <v>-1340.19</v>
      </c>
      <c r="H148" s="65">
        <v>0</v>
      </c>
      <c r="I148" s="58" t="s">
        <v>35</v>
      </c>
    </row>
    <row r="149" spans="1:9" x14ac:dyDescent="0.35">
      <c r="A149" s="31"/>
      <c r="B149" s="73" t="s">
        <v>31</v>
      </c>
      <c r="C149" s="74" t="s">
        <v>36</v>
      </c>
      <c r="D149" s="75" t="s">
        <v>36</v>
      </c>
      <c r="E149" s="74" t="s">
        <v>36</v>
      </c>
      <c r="F149" s="76">
        <v>2454723.16</v>
      </c>
      <c r="G149" s="76">
        <v>-1730687.08</v>
      </c>
      <c r="H149" s="76">
        <v>724036.08</v>
      </c>
      <c r="I149" s="77" t="s">
        <v>35</v>
      </c>
    </row>
    <row r="150" spans="1:9" x14ac:dyDescent="0.35">
      <c r="A150" s="31"/>
      <c r="B150" s="66" t="s">
        <v>292</v>
      </c>
      <c r="C150" s="38" t="s">
        <v>153</v>
      </c>
      <c r="D150" s="39" t="s">
        <v>358</v>
      </c>
      <c r="E150" s="28" t="s">
        <v>359</v>
      </c>
      <c r="F150" s="29">
        <v>3345</v>
      </c>
      <c r="G150" s="29">
        <v>-2558.8200000000002</v>
      </c>
      <c r="H150" s="64">
        <v>786.18</v>
      </c>
      <c r="I150" s="30" t="s">
        <v>35</v>
      </c>
    </row>
    <row r="151" spans="1:9" x14ac:dyDescent="0.35">
      <c r="A151" s="31"/>
      <c r="B151" s="32"/>
      <c r="C151" s="54" t="s">
        <v>153</v>
      </c>
      <c r="D151" s="55" t="s">
        <v>36</v>
      </c>
      <c r="E151" s="56" t="s">
        <v>36</v>
      </c>
      <c r="F151" s="57">
        <v>3345</v>
      </c>
      <c r="G151" s="57">
        <v>-2558.8200000000002</v>
      </c>
      <c r="H151" s="65">
        <v>786.18</v>
      </c>
      <c r="I151" s="58" t="s">
        <v>35</v>
      </c>
    </row>
    <row r="152" spans="1:9" x14ac:dyDescent="0.35">
      <c r="A152" s="31"/>
      <c r="B152" s="59" t="s">
        <v>292</v>
      </c>
      <c r="C152" s="60" t="s">
        <v>36</v>
      </c>
      <c r="D152" s="61"/>
      <c r="E152" s="60" t="s">
        <v>36</v>
      </c>
      <c r="F152" s="62">
        <v>3345</v>
      </c>
      <c r="G152" s="62">
        <v>-2558.8200000000002</v>
      </c>
      <c r="H152" s="89">
        <v>786.18</v>
      </c>
      <c r="I152" s="63" t="s">
        <v>35</v>
      </c>
    </row>
    <row r="153" spans="1:9" s="2" customFormat="1" x14ac:dyDescent="0.35">
      <c r="A153" s="84" t="s">
        <v>30</v>
      </c>
      <c r="B153" s="85" t="s">
        <v>36</v>
      </c>
      <c r="C153" s="85" t="s">
        <v>36</v>
      </c>
      <c r="D153" s="86" t="s">
        <v>36</v>
      </c>
      <c r="E153" s="85" t="s">
        <v>36</v>
      </c>
      <c r="F153" s="87">
        <v>2458068.16</v>
      </c>
      <c r="G153" s="87">
        <v>-1733245.9</v>
      </c>
      <c r="H153" s="87">
        <v>724822.26</v>
      </c>
      <c r="I153" s="88" t="s">
        <v>35</v>
      </c>
    </row>
    <row r="156" spans="1:9" x14ac:dyDescent="0.35">
      <c r="B156" s="2" t="s">
        <v>461</v>
      </c>
      <c r="C156" s="2"/>
      <c r="D156" s="2"/>
      <c r="E156" s="2"/>
      <c r="F156" s="2"/>
    </row>
    <row r="157" spans="1:9" x14ac:dyDescent="0.35">
      <c r="A157" s="22" t="s">
        <v>21</v>
      </c>
      <c r="B157" s="22" t="s">
        <v>22</v>
      </c>
      <c r="C157" s="22" t="s">
        <v>23</v>
      </c>
      <c r="D157" s="22" t="s">
        <v>24</v>
      </c>
      <c r="E157" s="23" t="s">
        <v>25</v>
      </c>
      <c r="F157" s="23" t="s">
        <v>26</v>
      </c>
      <c r="G157" s="23" t="s">
        <v>27</v>
      </c>
      <c r="H157" s="23" t="s">
        <v>28</v>
      </c>
      <c r="I157" s="23" t="s">
        <v>29</v>
      </c>
    </row>
    <row r="158" spans="1:9" x14ac:dyDescent="0.35">
      <c r="A158" s="24" t="s">
        <v>30</v>
      </c>
      <c r="B158" s="25" t="s">
        <v>31</v>
      </c>
      <c r="C158" s="26" t="s">
        <v>462</v>
      </c>
      <c r="D158" s="27" t="s">
        <v>463</v>
      </c>
      <c r="E158" s="28" t="s">
        <v>464</v>
      </c>
      <c r="F158" s="64">
        <v>247.65</v>
      </c>
      <c r="G158" s="64">
        <v>-247.65</v>
      </c>
      <c r="H158" s="64">
        <v>0</v>
      </c>
      <c r="I158" s="30" t="s">
        <v>35</v>
      </c>
    </row>
    <row r="159" spans="1:9" x14ac:dyDescent="0.35">
      <c r="A159" s="31"/>
      <c r="B159" s="32"/>
      <c r="C159" s="33" t="s">
        <v>462</v>
      </c>
      <c r="D159" s="34" t="s">
        <v>36</v>
      </c>
      <c r="E159" s="35" t="s">
        <v>36</v>
      </c>
      <c r="F159" s="53">
        <v>247.65</v>
      </c>
      <c r="G159" s="53">
        <v>-247.65</v>
      </c>
      <c r="H159" s="53">
        <v>0</v>
      </c>
      <c r="I159" s="37" t="s">
        <v>35</v>
      </c>
    </row>
    <row r="160" spans="1:9" x14ac:dyDescent="0.35">
      <c r="A160" s="31"/>
      <c r="B160" s="32"/>
      <c r="C160" s="38" t="s">
        <v>465</v>
      </c>
      <c r="D160" s="39" t="s">
        <v>466</v>
      </c>
      <c r="E160" s="28" t="s">
        <v>467</v>
      </c>
      <c r="F160" s="29">
        <v>283032.27</v>
      </c>
      <c r="G160" s="29">
        <v>-255578.55</v>
      </c>
      <c r="H160" s="29">
        <v>27453.72</v>
      </c>
      <c r="I160" s="30" t="s">
        <v>35</v>
      </c>
    </row>
    <row r="161" spans="1:9" x14ac:dyDescent="0.35">
      <c r="A161" s="31"/>
      <c r="B161" s="32"/>
      <c r="C161" s="33" t="s">
        <v>465</v>
      </c>
      <c r="D161" s="34" t="s">
        <v>36</v>
      </c>
      <c r="E161" s="35" t="s">
        <v>36</v>
      </c>
      <c r="F161" s="36">
        <v>283032.27</v>
      </c>
      <c r="G161" s="36">
        <v>-255578.55</v>
      </c>
      <c r="H161" s="36">
        <v>27453.72</v>
      </c>
      <c r="I161" s="37" t="s">
        <v>35</v>
      </c>
    </row>
    <row r="162" spans="1:9" x14ac:dyDescent="0.35">
      <c r="A162" s="31"/>
      <c r="B162" s="32"/>
      <c r="C162" s="38" t="s">
        <v>265</v>
      </c>
      <c r="D162" s="39" t="s">
        <v>468</v>
      </c>
      <c r="E162" s="40" t="s">
        <v>469</v>
      </c>
      <c r="F162" s="51">
        <v>825</v>
      </c>
      <c r="G162" s="51">
        <v>-775.94</v>
      </c>
      <c r="H162" s="51">
        <v>49.06</v>
      </c>
      <c r="I162" s="42" t="s">
        <v>35</v>
      </c>
    </row>
    <row r="163" spans="1:9" x14ac:dyDescent="0.35">
      <c r="A163" s="31"/>
      <c r="B163" s="32"/>
      <c r="C163" s="43"/>
      <c r="D163" s="27" t="s">
        <v>470</v>
      </c>
      <c r="E163" s="44" t="s">
        <v>471</v>
      </c>
      <c r="F163" s="45">
        <v>740808.82</v>
      </c>
      <c r="G163" s="45">
        <v>-478520.8</v>
      </c>
      <c r="H163" s="45">
        <v>262288.02</v>
      </c>
      <c r="I163" s="46" t="s">
        <v>35</v>
      </c>
    </row>
    <row r="164" spans="1:9" x14ac:dyDescent="0.35">
      <c r="A164" s="31"/>
      <c r="B164" s="32"/>
      <c r="C164" s="43"/>
      <c r="D164" s="27" t="s">
        <v>472</v>
      </c>
      <c r="E164" s="47" t="s">
        <v>473</v>
      </c>
      <c r="F164" s="48">
        <v>4080.03</v>
      </c>
      <c r="G164" s="48">
        <v>-4080.03</v>
      </c>
      <c r="H164" s="49">
        <v>0</v>
      </c>
      <c r="I164" s="50" t="s">
        <v>35</v>
      </c>
    </row>
    <row r="165" spans="1:9" x14ac:dyDescent="0.35">
      <c r="A165" s="31"/>
      <c r="B165" s="32"/>
      <c r="C165" s="33" t="s">
        <v>265</v>
      </c>
      <c r="D165" s="34" t="s">
        <v>36</v>
      </c>
      <c r="E165" s="35" t="s">
        <v>36</v>
      </c>
      <c r="F165" s="36">
        <v>745713.85</v>
      </c>
      <c r="G165" s="36">
        <v>-483376.77</v>
      </c>
      <c r="H165" s="36">
        <v>262337.08</v>
      </c>
      <c r="I165" s="37" t="s">
        <v>35</v>
      </c>
    </row>
    <row r="166" spans="1:9" x14ac:dyDescent="0.35">
      <c r="A166" s="31"/>
      <c r="B166" s="32"/>
      <c r="C166" s="38" t="s">
        <v>153</v>
      </c>
      <c r="D166" s="39" t="s">
        <v>474</v>
      </c>
      <c r="E166" s="28" t="s">
        <v>475</v>
      </c>
      <c r="F166" s="29">
        <v>61665.32</v>
      </c>
      <c r="G166" s="29">
        <v>-61665.32</v>
      </c>
      <c r="H166" s="64">
        <v>0</v>
      </c>
      <c r="I166" s="30" t="s">
        <v>35</v>
      </c>
    </row>
    <row r="167" spans="1:9" x14ac:dyDescent="0.35">
      <c r="A167" s="31"/>
      <c r="B167" s="32"/>
      <c r="C167" s="33" t="s">
        <v>153</v>
      </c>
      <c r="D167" s="34" t="s">
        <v>36</v>
      </c>
      <c r="E167" s="35" t="s">
        <v>36</v>
      </c>
      <c r="F167" s="36">
        <v>61665.32</v>
      </c>
      <c r="G167" s="36">
        <v>-61665.32</v>
      </c>
      <c r="H167" s="53">
        <v>0</v>
      </c>
      <c r="I167" s="37" t="s">
        <v>35</v>
      </c>
    </row>
    <row r="168" spans="1:9" x14ac:dyDescent="0.35">
      <c r="A168" s="31"/>
      <c r="B168" s="32"/>
      <c r="C168" s="38" t="s">
        <v>268</v>
      </c>
      <c r="D168" s="39" t="s">
        <v>476</v>
      </c>
      <c r="E168" s="28" t="s">
        <v>477</v>
      </c>
      <c r="F168" s="29">
        <v>125843.61</v>
      </c>
      <c r="G168" s="29">
        <v>-108313.21</v>
      </c>
      <c r="H168" s="29">
        <v>17530.400000000001</v>
      </c>
      <c r="I168" s="30" t="s">
        <v>35</v>
      </c>
    </row>
    <row r="169" spans="1:9" x14ac:dyDescent="0.35">
      <c r="A169" s="31"/>
      <c r="B169" s="32"/>
      <c r="C169" s="54" t="s">
        <v>268</v>
      </c>
      <c r="D169" s="55" t="s">
        <v>36</v>
      </c>
      <c r="E169" s="56" t="s">
        <v>36</v>
      </c>
      <c r="F169" s="57">
        <v>125843.61</v>
      </c>
      <c r="G169" s="57">
        <v>-108313.21</v>
      </c>
      <c r="H169" s="57">
        <v>17530.400000000001</v>
      </c>
      <c r="I169" s="58" t="s">
        <v>35</v>
      </c>
    </row>
    <row r="170" spans="1:9" x14ac:dyDescent="0.35">
      <c r="A170" s="31"/>
      <c r="B170" s="73" t="s">
        <v>31</v>
      </c>
      <c r="C170" s="74" t="s">
        <v>36</v>
      </c>
      <c r="D170" s="75" t="s">
        <v>36</v>
      </c>
      <c r="E170" s="74" t="s">
        <v>36</v>
      </c>
      <c r="F170" s="76">
        <v>1216502.7</v>
      </c>
      <c r="G170" s="76">
        <v>-909181.5</v>
      </c>
      <c r="H170" s="76">
        <v>307321.2</v>
      </c>
      <c r="I170" s="77" t="s">
        <v>35</v>
      </c>
    </row>
    <row r="171" spans="1:9" x14ac:dyDescent="0.35">
      <c r="A171" s="31"/>
      <c r="B171" s="66" t="s">
        <v>478</v>
      </c>
      <c r="C171" s="38" t="s">
        <v>265</v>
      </c>
      <c r="D171" s="39" t="s">
        <v>470</v>
      </c>
      <c r="E171" s="28" t="s">
        <v>471</v>
      </c>
      <c r="F171" s="29">
        <v>3290</v>
      </c>
      <c r="G171" s="64">
        <v>-54.83</v>
      </c>
      <c r="H171" s="29">
        <v>3235.17</v>
      </c>
      <c r="I171" s="30" t="s">
        <v>35</v>
      </c>
    </row>
    <row r="172" spans="1:9" x14ac:dyDescent="0.35">
      <c r="A172" s="31"/>
      <c r="B172" s="32"/>
      <c r="C172" s="54" t="s">
        <v>265</v>
      </c>
      <c r="D172" s="55" t="s">
        <v>36</v>
      </c>
      <c r="E172" s="56" t="s">
        <v>36</v>
      </c>
      <c r="F172" s="57">
        <v>3290</v>
      </c>
      <c r="G172" s="65">
        <v>-54.83</v>
      </c>
      <c r="H172" s="57">
        <v>3235.17</v>
      </c>
      <c r="I172" s="58" t="s">
        <v>35</v>
      </c>
    </row>
    <row r="173" spans="1:9" x14ac:dyDescent="0.35">
      <c r="A173" s="31"/>
      <c r="B173" s="59" t="s">
        <v>478</v>
      </c>
      <c r="C173" s="60" t="s">
        <v>36</v>
      </c>
      <c r="D173" s="61"/>
      <c r="E173" s="60" t="s">
        <v>36</v>
      </c>
      <c r="F173" s="62">
        <v>3290</v>
      </c>
      <c r="G173" s="89">
        <v>-54.83</v>
      </c>
      <c r="H173" s="62">
        <v>3235.17</v>
      </c>
      <c r="I173" s="63" t="s">
        <v>35</v>
      </c>
    </row>
    <row r="174" spans="1:9" s="2" customFormat="1" x14ac:dyDescent="0.35">
      <c r="A174" s="84" t="s">
        <v>30</v>
      </c>
      <c r="B174" s="85" t="s">
        <v>36</v>
      </c>
      <c r="C174" s="85" t="s">
        <v>36</v>
      </c>
      <c r="D174" s="86" t="s">
        <v>36</v>
      </c>
      <c r="E174" s="85" t="s">
        <v>36</v>
      </c>
      <c r="F174" s="87">
        <v>1219792.7</v>
      </c>
      <c r="G174" s="87">
        <v>-909236.33</v>
      </c>
      <c r="H174" s="87">
        <v>310556.37</v>
      </c>
      <c r="I174" s="88" t="s">
        <v>35</v>
      </c>
    </row>
    <row r="177" spans="1:9" x14ac:dyDescent="0.35">
      <c r="B177" s="2" t="s">
        <v>489</v>
      </c>
      <c r="C177" s="2"/>
      <c r="D177" s="2"/>
      <c r="E177" s="2"/>
    </row>
    <row r="178" spans="1:9" x14ac:dyDescent="0.35">
      <c r="A178" s="22" t="s">
        <v>21</v>
      </c>
      <c r="B178" s="22" t="s">
        <v>22</v>
      </c>
      <c r="C178" s="22" t="s">
        <v>23</v>
      </c>
      <c r="D178" s="22" t="s">
        <v>24</v>
      </c>
      <c r="E178" s="23" t="s">
        <v>25</v>
      </c>
      <c r="F178" s="23" t="s">
        <v>26</v>
      </c>
      <c r="G178" s="23" t="s">
        <v>27</v>
      </c>
      <c r="H178" s="23" t="s">
        <v>28</v>
      </c>
      <c r="I178" s="23" t="s">
        <v>29</v>
      </c>
    </row>
    <row r="179" spans="1:9" x14ac:dyDescent="0.35">
      <c r="A179" s="24" t="s">
        <v>30</v>
      </c>
      <c r="B179" s="25" t="s">
        <v>31</v>
      </c>
      <c r="C179" s="26" t="s">
        <v>490</v>
      </c>
      <c r="D179" s="27" t="s">
        <v>491</v>
      </c>
      <c r="E179" s="28" t="s">
        <v>492</v>
      </c>
      <c r="F179" s="29">
        <v>2040</v>
      </c>
      <c r="G179" s="64">
        <v>0</v>
      </c>
      <c r="H179" s="29">
        <v>2040</v>
      </c>
      <c r="I179" s="30" t="s">
        <v>35</v>
      </c>
    </row>
    <row r="180" spans="1:9" x14ac:dyDescent="0.35">
      <c r="A180" s="31"/>
      <c r="B180" s="32"/>
      <c r="C180" s="33" t="s">
        <v>490</v>
      </c>
      <c r="D180" s="34" t="s">
        <v>36</v>
      </c>
      <c r="E180" s="35" t="s">
        <v>36</v>
      </c>
      <c r="F180" s="36">
        <v>2040</v>
      </c>
      <c r="G180" s="53">
        <v>0</v>
      </c>
      <c r="H180" s="36">
        <v>2040</v>
      </c>
      <c r="I180" s="37" t="s">
        <v>35</v>
      </c>
    </row>
    <row r="181" spans="1:9" x14ac:dyDescent="0.35">
      <c r="A181" s="31"/>
      <c r="B181" s="32"/>
      <c r="C181" s="38" t="s">
        <v>493</v>
      </c>
      <c r="D181" s="39" t="s">
        <v>494</v>
      </c>
      <c r="E181" s="40" t="s">
        <v>495</v>
      </c>
      <c r="F181" s="41">
        <v>1035203.43</v>
      </c>
      <c r="G181" s="51">
        <v>0</v>
      </c>
      <c r="H181" s="41">
        <v>1035203.43</v>
      </c>
      <c r="I181" s="42" t="s">
        <v>35</v>
      </c>
    </row>
    <row r="182" spans="1:9" x14ac:dyDescent="0.35">
      <c r="A182" s="31"/>
      <c r="B182" s="32"/>
      <c r="C182" s="43"/>
      <c r="D182" s="27" t="s">
        <v>496</v>
      </c>
      <c r="E182" s="47" t="s">
        <v>495</v>
      </c>
      <c r="F182" s="48">
        <v>2583209.0099999998</v>
      </c>
      <c r="G182" s="49">
        <v>0</v>
      </c>
      <c r="H182" s="48">
        <v>2583209.0099999998</v>
      </c>
      <c r="I182" s="50" t="s">
        <v>35</v>
      </c>
    </row>
    <row r="183" spans="1:9" x14ac:dyDescent="0.35">
      <c r="A183" s="31"/>
      <c r="B183" s="32"/>
      <c r="C183" s="33" t="s">
        <v>493</v>
      </c>
      <c r="D183" s="34" t="s">
        <v>36</v>
      </c>
      <c r="E183" s="35" t="s">
        <v>36</v>
      </c>
      <c r="F183" s="36">
        <v>3618412.44</v>
      </c>
      <c r="G183" s="53">
        <v>0</v>
      </c>
      <c r="H183" s="36">
        <v>3618412.44</v>
      </c>
      <c r="I183" s="37" t="s">
        <v>35</v>
      </c>
    </row>
    <row r="184" spans="1:9" x14ac:dyDescent="0.35">
      <c r="A184" s="31"/>
      <c r="B184" s="59" t="s">
        <v>31</v>
      </c>
      <c r="C184" s="60" t="s">
        <v>36</v>
      </c>
      <c r="D184" s="61"/>
      <c r="E184" s="60" t="s">
        <v>36</v>
      </c>
      <c r="F184" s="62">
        <v>3620452.44</v>
      </c>
      <c r="G184" s="89">
        <v>0</v>
      </c>
      <c r="H184" s="62">
        <v>3620452.44</v>
      </c>
      <c r="I184" s="63" t="s">
        <v>35</v>
      </c>
    </row>
    <row r="185" spans="1:9" s="2" customFormat="1" x14ac:dyDescent="0.35">
      <c r="A185" s="84" t="s">
        <v>30</v>
      </c>
      <c r="B185" s="85" t="s">
        <v>36</v>
      </c>
      <c r="C185" s="85" t="s">
        <v>36</v>
      </c>
      <c r="D185" s="86" t="s">
        <v>36</v>
      </c>
      <c r="E185" s="85" t="s">
        <v>36</v>
      </c>
      <c r="F185" s="87">
        <v>3620452.44</v>
      </c>
      <c r="G185" s="96">
        <v>0</v>
      </c>
      <c r="H185" s="87">
        <v>3620452.44</v>
      </c>
      <c r="I185" s="88" t="s">
        <v>35</v>
      </c>
    </row>
    <row r="188" spans="1:9" x14ac:dyDescent="0.35">
      <c r="A188" s="2"/>
      <c r="B188" s="2" t="s">
        <v>503</v>
      </c>
      <c r="C188" s="2"/>
      <c r="D188" s="2"/>
      <c r="E188" s="2"/>
      <c r="F188" s="99">
        <v>3771783.37</v>
      </c>
    </row>
    <row r="189" spans="1:9" x14ac:dyDescent="0.35">
      <c r="F189" s="100"/>
    </row>
    <row r="190" spans="1:9" x14ac:dyDescent="0.35">
      <c r="F190" s="101">
        <f>F41+F58+F80+F110+F153+F174+F185+F188</f>
        <v>421437295.69999993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B384-38AE-4047-8A2A-F9F465580344}">
  <dimension ref="A1:I141"/>
  <sheetViews>
    <sheetView workbookViewId="0">
      <selection activeCell="F141" sqref="F141"/>
    </sheetView>
  </sheetViews>
  <sheetFormatPr defaultRowHeight="14.5" x14ac:dyDescent="0.35"/>
  <cols>
    <col min="5" max="5" width="22.81640625" customWidth="1"/>
    <col min="6" max="6" width="19.1796875" customWidth="1"/>
    <col min="7" max="7" width="17.1796875" customWidth="1"/>
    <col min="8" max="8" width="18.26953125" customWidth="1"/>
  </cols>
  <sheetData>
    <row r="1" spans="1:9" x14ac:dyDescent="0.35">
      <c r="B1" s="2" t="s">
        <v>20</v>
      </c>
      <c r="C1" s="2"/>
      <c r="D1" s="2"/>
      <c r="E1" s="2"/>
    </row>
    <row r="2" spans="1:9" x14ac:dyDescent="0.35">
      <c r="A2" s="22" t="s">
        <v>21</v>
      </c>
      <c r="B2" s="22" t="s">
        <v>22</v>
      </c>
      <c r="C2" s="22" t="s">
        <v>23</v>
      </c>
      <c r="D2" s="22" t="s">
        <v>24</v>
      </c>
      <c r="E2" s="23" t="s">
        <v>25</v>
      </c>
      <c r="F2" s="23" t="s">
        <v>26</v>
      </c>
      <c r="G2" s="23" t="s">
        <v>27</v>
      </c>
      <c r="H2" s="23" t="s">
        <v>28</v>
      </c>
      <c r="I2" s="23" t="s">
        <v>29</v>
      </c>
    </row>
    <row r="3" spans="1:9" x14ac:dyDescent="0.35">
      <c r="A3" s="24" t="s">
        <v>148</v>
      </c>
      <c r="B3" s="25" t="s">
        <v>149</v>
      </c>
      <c r="C3" s="26" t="s">
        <v>37</v>
      </c>
      <c r="D3" s="27" t="s">
        <v>38</v>
      </c>
      <c r="E3" s="40" t="s">
        <v>39</v>
      </c>
      <c r="F3" s="41">
        <v>242151.14</v>
      </c>
      <c r="G3" s="41">
        <v>-242151.14</v>
      </c>
      <c r="H3" s="51">
        <v>0</v>
      </c>
      <c r="I3" s="42" t="s">
        <v>35</v>
      </c>
    </row>
    <row r="4" spans="1:9" x14ac:dyDescent="0.35">
      <c r="A4" s="31"/>
      <c r="B4" s="32"/>
      <c r="C4" s="43"/>
      <c r="D4" s="27" t="s">
        <v>50</v>
      </c>
      <c r="E4" s="47" t="s">
        <v>51</v>
      </c>
      <c r="F4" s="48">
        <v>3521.34</v>
      </c>
      <c r="G4" s="48">
        <v>-3521.34</v>
      </c>
      <c r="H4" s="49">
        <v>0</v>
      </c>
      <c r="I4" s="50" t="s">
        <v>35</v>
      </c>
    </row>
    <row r="5" spans="1:9" x14ac:dyDescent="0.35">
      <c r="A5" s="31"/>
      <c r="B5" s="32"/>
      <c r="C5" s="33" t="s">
        <v>37</v>
      </c>
      <c r="D5" s="34" t="s">
        <v>36</v>
      </c>
      <c r="E5" s="35" t="s">
        <v>36</v>
      </c>
      <c r="F5" s="36">
        <v>245672.48</v>
      </c>
      <c r="G5" s="36">
        <v>-245672.48</v>
      </c>
      <c r="H5" s="53">
        <v>0</v>
      </c>
      <c r="I5" s="37" t="s">
        <v>35</v>
      </c>
    </row>
    <row r="6" spans="1:9" x14ac:dyDescent="0.35">
      <c r="A6" s="31"/>
      <c r="B6" s="32"/>
      <c r="C6" s="38" t="s">
        <v>55</v>
      </c>
      <c r="D6" s="39" t="s">
        <v>123</v>
      </c>
      <c r="E6" s="28" t="s">
        <v>124</v>
      </c>
      <c r="F6" s="29">
        <v>383601.88</v>
      </c>
      <c r="G6" s="29">
        <v>-73769.600000000006</v>
      </c>
      <c r="H6" s="29">
        <v>309832.28000000003</v>
      </c>
      <c r="I6" s="30" t="s">
        <v>35</v>
      </c>
    </row>
    <row r="7" spans="1:9" x14ac:dyDescent="0.35">
      <c r="A7" s="31"/>
      <c r="B7" s="32"/>
      <c r="C7" s="33" t="s">
        <v>55</v>
      </c>
      <c r="D7" s="34" t="s">
        <v>36</v>
      </c>
      <c r="E7" s="35" t="s">
        <v>36</v>
      </c>
      <c r="F7" s="36">
        <v>383601.88</v>
      </c>
      <c r="G7" s="36">
        <v>-73769.600000000006</v>
      </c>
      <c r="H7" s="36">
        <v>309832.28000000003</v>
      </c>
      <c r="I7" s="37" t="s">
        <v>35</v>
      </c>
    </row>
    <row r="8" spans="1:9" x14ac:dyDescent="0.35">
      <c r="A8" s="31"/>
      <c r="B8" s="32"/>
      <c r="C8" s="38" t="s">
        <v>62</v>
      </c>
      <c r="D8" s="39" t="s">
        <v>150</v>
      </c>
      <c r="E8" s="28" t="s">
        <v>151</v>
      </c>
      <c r="F8" s="29">
        <v>24371.88</v>
      </c>
      <c r="G8" s="29">
        <v>-8367.7199999999993</v>
      </c>
      <c r="H8" s="29">
        <v>16004.16</v>
      </c>
      <c r="I8" s="30" t="s">
        <v>35</v>
      </c>
    </row>
    <row r="9" spans="1:9" x14ac:dyDescent="0.35">
      <c r="A9" s="31"/>
      <c r="B9" s="32"/>
      <c r="C9" s="33" t="s">
        <v>62</v>
      </c>
      <c r="D9" s="34" t="s">
        <v>36</v>
      </c>
      <c r="E9" s="35" t="s">
        <v>36</v>
      </c>
      <c r="F9" s="36">
        <v>24371.88</v>
      </c>
      <c r="G9" s="36">
        <v>-8367.7199999999993</v>
      </c>
      <c r="H9" s="36">
        <v>16004.16</v>
      </c>
      <c r="I9" s="37" t="s">
        <v>35</v>
      </c>
    </row>
    <row r="10" spans="1:9" x14ac:dyDescent="0.35">
      <c r="A10" s="31"/>
      <c r="B10" s="32"/>
      <c r="C10" s="38" t="s">
        <v>67</v>
      </c>
      <c r="D10" s="39" t="s">
        <v>70</v>
      </c>
      <c r="E10" s="40" t="s">
        <v>71</v>
      </c>
      <c r="F10" s="41">
        <v>246811.36</v>
      </c>
      <c r="G10" s="51">
        <v>0</v>
      </c>
      <c r="H10" s="41">
        <v>246811.36</v>
      </c>
      <c r="I10" s="42" t="s">
        <v>35</v>
      </c>
    </row>
    <row r="11" spans="1:9" x14ac:dyDescent="0.35">
      <c r="A11" s="31"/>
      <c r="B11" s="32"/>
      <c r="C11" s="43"/>
      <c r="D11" s="27" t="s">
        <v>76</v>
      </c>
      <c r="E11" s="44" t="s">
        <v>77</v>
      </c>
      <c r="F11" s="45">
        <v>1231441.6000000001</v>
      </c>
      <c r="G11" s="45">
        <v>-590624.15</v>
      </c>
      <c r="H11" s="45">
        <v>640817.44999999995</v>
      </c>
      <c r="I11" s="46" t="s">
        <v>35</v>
      </c>
    </row>
    <row r="12" spans="1:9" x14ac:dyDescent="0.35">
      <c r="A12" s="31"/>
      <c r="B12" s="32"/>
      <c r="C12" s="43"/>
      <c r="D12" s="27" t="s">
        <v>82</v>
      </c>
      <c r="E12" s="47" t="s">
        <v>83</v>
      </c>
      <c r="F12" s="48">
        <v>817147.26</v>
      </c>
      <c r="G12" s="48">
        <v>-367673.19</v>
      </c>
      <c r="H12" s="48">
        <v>449474.07</v>
      </c>
      <c r="I12" s="50" t="s">
        <v>35</v>
      </c>
    </row>
    <row r="13" spans="1:9" x14ac:dyDescent="0.35">
      <c r="A13" s="31"/>
      <c r="B13" s="32"/>
      <c r="C13" s="54" t="s">
        <v>67</v>
      </c>
      <c r="D13" s="55" t="s">
        <v>36</v>
      </c>
      <c r="E13" s="56" t="s">
        <v>36</v>
      </c>
      <c r="F13" s="57">
        <v>2295400.2200000002</v>
      </c>
      <c r="G13" s="57">
        <v>-958297.34</v>
      </c>
      <c r="H13" s="57">
        <v>1337102.8799999999</v>
      </c>
      <c r="I13" s="58" t="s">
        <v>35</v>
      </c>
    </row>
    <row r="14" spans="1:9" x14ac:dyDescent="0.35">
      <c r="A14" s="31"/>
      <c r="B14" s="59" t="s">
        <v>149</v>
      </c>
      <c r="C14" s="60" t="s">
        <v>36</v>
      </c>
      <c r="D14" s="61"/>
      <c r="E14" s="60" t="s">
        <v>36</v>
      </c>
      <c r="F14" s="62">
        <v>2949046.46</v>
      </c>
      <c r="G14" s="62">
        <v>-1286107.1399999999</v>
      </c>
      <c r="H14" s="62">
        <v>1662939.32</v>
      </c>
      <c r="I14" s="63" t="s">
        <v>35</v>
      </c>
    </row>
    <row r="15" spans="1:9" s="2" customFormat="1" x14ac:dyDescent="0.35">
      <c r="A15" s="84" t="s">
        <v>148</v>
      </c>
      <c r="B15" s="85" t="s">
        <v>36</v>
      </c>
      <c r="C15" s="85" t="s">
        <v>36</v>
      </c>
      <c r="D15" s="86" t="s">
        <v>36</v>
      </c>
      <c r="E15" s="85" t="s">
        <v>36</v>
      </c>
      <c r="F15" s="87">
        <v>2949046.46</v>
      </c>
      <c r="G15" s="87">
        <v>-1286107.1399999999</v>
      </c>
      <c r="H15" s="87">
        <v>1662939.32</v>
      </c>
      <c r="I15" s="88" t="s">
        <v>35</v>
      </c>
    </row>
    <row r="18" spans="1:9" x14ac:dyDescent="0.35">
      <c r="A18" s="2"/>
      <c r="B18" s="2" t="s">
        <v>152</v>
      </c>
      <c r="C18" s="2"/>
      <c r="D18" s="2"/>
      <c r="E18" s="2"/>
    </row>
    <row r="19" spans="1:9" x14ac:dyDescent="0.35">
      <c r="A19" s="22" t="s">
        <v>21</v>
      </c>
      <c r="B19" s="22" t="s">
        <v>22</v>
      </c>
      <c r="C19" s="22" t="s">
        <v>23</v>
      </c>
      <c r="D19" s="22" t="s">
        <v>24</v>
      </c>
      <c r="E19" s="23" t="s">
        <v>25</v>
      </c>
      <c r="F19" s="23" t="s">
        <v>26</v>
      </c>
      <c r="G19" s="23" t="s">
        <v>27</v>
      </c>
      <c r="H19" s="23" t="s">
        <v>28</v>
      </c>
      <c r="I19" s="23" t="s">
        <v>29</v>
      </c>
    </row>
    <row r="20" spans="1:9" x14ac:dyDescent="0.35">
      <c r="A20" s="24" t="s">
        <v>148</v>
      </c>
      <c r="B20" s="25" t="s">
        <v>149</v>
      </c>
      <c r="C20" s="26" t="s">
        <v>153</v>
      </c>
      <c r="D20" s="27" t="s">
        <v>174</v>
      </c>
      <c r="E20" s="40" t="s">
        <v>175</v>
      </c>
      <c r="F20" s="41">
        <v>7576027.1500000004</v>
      </c>
      <c r="G20" s="41">
        <v>-7441032.9699999997</v>
      </c>
      <c r="H20" s="41">
        <v>134994.18</v>
      </c>
      <c r="I20" s="42" t="s">
        <v>35</v>
      </c>
    </row>
    <row r="21" spans="1:9" x14ac:dyDescent="0.35">
      <c r="A21" s="31"/>
      <c r="B21" s="32"/>
      <c r="C21" s="43"/>
      <c r="D21" s="27" t="s">
        <v>158</v>
      </c>
      <c r="E21" s="44" t="s">
        <v>159</v>
      </c>
      <c r="F21" s="45">
        <v>3299985.33</v>
      </c>
      <c r="G21" s="45">
        <v>-3178455.46</v>
      </c>
      <c r="H21" s="45">
        <v>121529.87</v>
      </c>
      <c r="I21" s="46" t="s">
        <v>35</v>
      </c>
    </row>
    <row r="22" spans="1:9" x14ac:dyDescent="0.35">
      <c r="A22" s="31"/>
      <c r="B22" s="32"/>
      <c r="C22" s="43"/>
      <c r="D22" s="27" t="s">
        <v>176</v>
      </c>
      <c r="E22" s="44" t="s">
        <v>177</v>
      </c>
      <c r="F22" s="45">
        <v>2009258.55</v>
      </c>
      <c r="G22" s="45">
        <v>-2009258.55</v>
      </c>
      <c r="H22" s="52">
        <v>0</v>
      </c>
      <c r="I22" s="46" t="s">
        <v>35</v>
      </c>
    </row>
    <row r="23" spans="1:9" x14ac:dyDescent="0.35">
      <c r="A23" s="31"/>
      <c r="B23" s="32"/>
      <c r="C23" s="43"/>
      <c r="D23" s="27" t="s">
        <v>178</v>
      </c>
      <c r="E23" s="44" t="s">
        <v>179</v>
      </c>
      <c r="F23" s="45">
        <v>23307197.73</v>
      </c>
      <c r="G23" s="45">
        <v>-21250421.399999999</v>
      </c>
      <c r="H23" s="45">
        <v>2056776.33</v>
      </c>
      <c r="I23" s="46" t="s">
        <v>35</v>
      </c>
    </row>
    <row r="24" spans="1:9" x14ac:dyDescent="0.35">
      <c r="A24" s="31"/>
      <c r="B24" s="32"/>
      <c r="C24" s="43"/>
      <c r="D24" s="27" t="s">
        <v>180</v>
      </c>
      <c r="E24" s="44" t="s">
        <v>181</v>
      </c>
      <c r="F24" s="45">
        <v>30130999.609999999</v>
      </c>
      <c r="G24" s="45">
        <v>-22333199.73</v>
      </c>
      <c r="H24" s="45">
        <v>7797799.8799999999</v>
      </c>
      <c r="I24" s="46" t="s">
        <v>35</v>
      </c>
    </row>
    <row r="25" spans="1:9" x14ac:dyDescent="0.35">
      <c r="A25" s="31"/>
      <c r="B25" s="32"/>
      <c r="C25" s="43"/>
      <c r="D25" s="27" t="s">
        <v>182</v>
      </c>
      <c r="E25" s="44" t="s">
        <v>183</v>
      </c>
      <c r="F25" s="45">
        <v>67577010.439999998</v>
      </c>
      <c r="G25" s="45">
        <v>-52763822.979999997</v>
      </c>
      <c r="H25" s="45">
        <v>14813187.460000001</v>
      </c>
      <c r="I25" s="46" t="s">
        <v>35</v>
      </c>
    </row>
    <row r="26" spans="1:9" x14ac:dyDescent="0.35">
      <c r="A26" s="31"/>
      <c r="B26" s="32"/>
      <c r="C26" s="43"/>
      <c r="D26" s="27" t="s">
        <v>184</v>
      </c>
      <c r="E26" s="44" t="s">
        <v>185</v>
      </c>
      <c r="F26" s="45">
        <v>141419046.77000001</v>
      </c>
      <c r="G26" s="45">
        <v>-24106145.59</v>
      </c>
      <c r="H26" s="45">
        <v>117312901.18000001</v>
      </c>
      <c r="I26" s="46" t="s">
        <v>35</v>
      </c>
    </row>
    <row r="27" spans="1:9" x14ac:dyDescent="0.35">
      <c r="A27" s="31"/>
      <c r="B27" s="32"/>
      <c r="C27" s="43"/>
      <c r="D27" s="27" t="s">
        <v>186</v>
      </c>
      <c r="E27" s="44" t="s">
        <v>187</v>
      </c>
      <c r="F27" s="45">
        <v>81320834.379999995</v>
      </c>
      <c r="G27" s="45">
        <v>-13203911.300000001</v>
      </c>
      <c r="H27" s="45">
        <v>68116923.079999998</v>
      </c>
      <c r="I27" s="46" t="s">
        <v>35</v>
      </c>
    </row>
    <row r="28" spans="1:9" x14ac:dyDescent="0.35">
      <c r="A28" s="31"/>
      <c r="B28" s="32"/>
      <c r="C28" s="43"/>
      <c r="D28" s="27" t="s">
        <v>188</v>
      </c>
      <c r="E28" s="44" t="s">
        <v>189</v>
      </c>
      <c r="F28" s="45">
        <v>3593741.96</v>
      </c>
      <c r="G28" s="45">
        <v>-3593741.96</v>
      </c>
      <c r="H28" s="52">
        <v>0</v>
      </c>
      <c r="I28" s="46" t="s">
        <v>35</v>
      </c>
    </row>
    <row r="29" spans="1:9" x14ac:dyDescent="0.35">
      <c r="A29" s="31"/>
      <c r="B29" s="32"/>
      <c r="C29" s="43"/>
      <c r="D29" s="27" t="s">
        <v>190</v>
      </c>
      <c r="E29" s="44" t="s">
        <v>191</v>
      </c>
      <c r="F29" s="45">
        <v>19909823.579999998</v>
      </c>
      <c r="G29" s="45">
        <v>-19175719.84</v>
      </c>
      <c r="H29" s="45">
        <v>734103.74</v>
      </c>
      <c r="I29" s="46" t="s">
        <v>35</v>
      </c>
    </row>
    <row r="30" spans="1:9" x14ac:dyDescent="0.35">
      <c r="A30" s="31"/>
      <c r="B30" s="32"/>
      <c r="C30" s="43"/>
      <c r="D30" s="27" t="s">
        <v>192</v>
      </c>
      <c r="E30" s="44" t="s">
        <v>193</v>
      </c>
      <c r="F30" s="45">
        <v>291721058.38999999</v>
      </c>
      <c r="G30" s="45">
        <v>-25345032.18</v>
      </c>
      <c r="H30" s="45">
        <v>266376026.21000001</v>
      </c>
      <c r="I30" s="46" t="s">
        <v>35</v>
      </c>
    </row>
    <row r="31" spans="1:9" x14ac:dyDescent="0.35">
      <c r="A31" s="31"/>
      <c r="B31" s="32"/>
      <c r="C31" s="43"/>
      <c r="D31" s="27" t="s">
        <v>194</v>
      </c>
      <c r="E31" s="47" t="s">
        <v>195</v>
      </c>
      <c r="F31" s="48">
        <v>30881162.5</v>
      </c>
      <c r="G31" s="48">
        <v>-27091759.309999999</v>
      </c>
      <c r="H31" s="48">
        <v>3789403.19</v>
      </c>
      <c r="I31" s="50" t="s">
        <v>35</v>
      </c>
    </row>
    <row r="32" spans="1:9" x14ac:dyDescent="0.35">
      <c r="A32" s="31"/>
      <c r="B32" s="32"/>
      <c r="C32" s="54" t="s">
        <v>153</v>
      </c>
      <c r="D32" s="55" t="s">
        <v>36</v>
      </c>
      <c r="E32" s="56" t="s">
        <v>36</v>
      </c>
      <c r="F32" s="57">
        <v>702746146.38999999</v>
      </c>
      <c r="G32" s="57">
        <v>-221492501.27000001</v>
      </c>
      <c r="H32" s="57">
        <v>481253645.12</v>
      </c>
      <c r="I32" s="58" t="s">
        <v>35</v>
      </c>
    </row>
    <row r="33" spans="1:9" x14ac:dyDescent="0.35">
      <c r="A33" s="31"/>
      <c r="B33" s="59" t="s">
        <v>149</v>
      </c>
      <c r="C33" s="60" t="s">
        <v>36</v>
      </c>
      <c r="D33" s="61"/>
      <c r="E33" s="60" t="s">
        <v>36</v>
      </c>
      <c r="F33" s="62">
        <v>702746146.38999999</v>
      </c>
      <c r="G33" s="62">
        <v>-221492501.27000001</v>
      </c>
      <c r="H33" s="62">
        <v>481253645.12</v>
      </c>
      <c r="I33" s="63" t="s">
        <v>35</v>
      </c>
    </row>
    <row r="34" spans="1:9" s="2" customFormat="1" x14ac:dyDescent="0.35">
      <c r="A34" s="84" t="s">
        <v>148</v>
      </c>
      <c r="B34" s="85" t="s">
        <v>36</v>
      </c>
      <c r="C34" s="85" t="s">
        <v>36</v>
      </c>
      <c r="D34" s="86" t="s">
        <v>36</v>
      </c>
      <c r="E34" s="85" t="s">
        <v>36</v>
      </c>
      <c r="F34" s="87">
        <v>702746146.38999999</v>
      </c>
      <c r="G34" s="87">
        <v>-221492501.27000001</v>
      </c>
      <c r="H34" s="87">
        <v>481253645.12</v>
      </c>
      <c r="I34" s="88" t="s">
        <v>35</v>
      </c>
    </row>
    <row r="37" spans="1:9" x14ac:dyDescent="0.35">
      <c r="B37" s="2" t="s">
        <v>198</v>
      </c>
      <c r="C37" s="2"/>
      <c r="D37" s="2"/>
      <c r="E37" s="2"/>
    </row>
    <row r="38" spans="1:9" x14ac:dyDescent="0.35">
      <c r="A38" s="22" t="s">
        <v>21</v>
      </c>
      <c r="B38" s="22" t="s">
        <v>22</v>
      </c>
      <c r="C38" s="22" t="s">
        <v>23</v>
      </c>
      <c r="D38" s="22" t="s">
        <v>24</v>
      </c>
      <c r="E38" s="23" t="s">
        <v>25</v>
      </c>
      <c r="F38" s="23" t="s">
        <v>26</v>
      </c>
      <c r="G38" s="23" t="s">
        <v>27</v>
      </c>
      <c r="H38" s="23" t="s">
        <v>28</v>
      </c>
      <c r="I38" s="23" t="s">
        <v>29</v>
      </c>
    </row>
    <row r="39" spans="1:9" x14ac:dyDescent="0.35">
      <c r="A39" s="24" t="s">
        <v>148</v>
      </c>
      <c r="B39" s="25" t="s">
        <v>149</v>
      </c>
      <c r="C39" s="26" t="s">
        <v>153</v>
      </c>
      <c r="D39" s="27" t="s">
        <v>229</v>
      </c>
      <c r="E39" s="40" t="s">
        <v>230</v>
      </c>
      <c r="F39" s="41">
        <v>98399.61</v>
      </c>
      <c r="G39" s="41">
        <v>-98399.61</v>
      </c>
      <c r="H39" s="51">
        <v>0</v>
      </c>
      <c r="I39" s="42" t="s">
        <v>35</v>
      </c>
    </row>
    <row r="40" spans="1:9" x14ac:dyDescent="0.35">
      <c r="A40" s="31"/>
      <c r="B40" s="32"/>
      <c r="C40" s="43"/>
      <c r="D40" s="27" t="s">
        <v>231</v>
      </c>
      <c r="E40" s="44" t="s">
        <v>232</v>
      </c>
      <c r="F40" s="45">
        <v>2726226.86</v>
      </c>
      <c r="G40" s="45">
        <v>-2586089.85</v>
      </c>
      <c r="H40" s="45">
        <v>140137.01</v>
      </c>
      <c r="I40" s="46" t="s">
        <v>35</v>
      </c>
    </row>
    <row r="41" spans="1:9" x14ac:dyDescent="0.35">
      <c r="A41" s="31"/>
      <c r="B41" s="32"/>
      <c r="C41" s="43"/>
      <c r="D41" s="27" t="s">
        <v>233</v>
      </c>
      <c r="E41" s="44" t="s">
        <v>234</v>
      </c>
      <c r="F41" s="45">
        <v>2746572.3</v>
      </c>
      <c r="G41" s="45">
        <v>-2593662.48</v>
      </c>
      <c r="H41" s="45">
        <v>152909.82</v>
      </c>
      <c r="I41" s="46" t="s">
        <v>35</v>
      </c>
    </row>
    <row r="42" spans="1:9" x14ac:dyDescent="0.35">
      <c r="A42" s="31"/>
      <c r="B42" s="32"/>
      <c r="C42" s="43"/>
      <c r="D42" s="27" t="s">
        <v>235</v>
      </c>
      <c r="E42" s="44" t="s">
        <v>236</v>
      </c>
      <c r="F42" s="45">
        <v>24738933.300000001</v>
      </c>
      <c r="G42" s="45">
        <v>-23158855.780000001</v>
      </c>
      <c r="H42" s="45">
        <v>1580077.52</v>
      </c>
      <c r="I42" s="46" t="s">
        <v>35</v>
      </c>
    </row>
    <row r="43" spans="1:9" x14ac:dyDescent="0.35">
      <c r="A43" s="31"/>
      <c r="B43" s="32"/>
      <c r="C43" s="43"/>
      <c r="D43" s="27" t="s">
        <v>237</v>
      </c>
      <c r="E43" s="44" t="s">
        <v>238</v>
      </c>
      <c r="F43" s="45">
        <v>3777850.31</v>
      </c>
      <c r="G43" s="45">
        <v>-3649325.56</v>
      </c>
      <c r="H43" s="45">
        <v>128524.75</v>
      </c>
      <c r="I43" s="46" t="s">
        <v>35</v>
      </c>
    </row>
    <row r="44" spans="1:9" x14ac:dyDescent="0.35">
      <c r="A44" s="31"/>
      <c r="B44" s="32"/>
      <c r="C44" s="43"/>
      <c r="D44" s="27" t="s">
        <v>239</v>
      </c>
      <c r="E44" s="44" t="s">
        <v>240</v>
      </c>
      <c r="F44" s="45">
        <v>186485.5</v>
      </c>
      <c r="G44" s="45">
        <v>-80422.36</v>
      </c>
      <c r="H44" s="45">
        <v>106063.14</v>
      </c>
      <c r="I44" s="46" t="s">
        <v>35</v>
      </c>
    </row>
    <row r="45" spans="1:9" x14ac:dyDescent="0.35">
      <c r="A45" s="31"/>
      <c r="B45" s="32"/>
      <c r="C45" s="43"/>
      <c r="D45" s="27" t="s">
        <v>241</v>
      </c>
      <c r="E45" s="44" t="s">
        <v>242</v>
      </c>
      <c r="F45" s="45">
        <v>552049.28</v>
      </c>
      <c r="G45" s="45">
        <v>-552049.28</v>
      </c>
      <c r="H45" s="52">
        <v>0</v>
      </c>
      <c r="I45" s="46" t="s">
        <v>35</v>
      </c>
    </row>
    <row r="46" spans="1:9" x14ac:dyDescent="0.35">
      <c r="A46" s="31"/>
      <c r="B46" s="32"/>
      <c r="C46" s="43"/>
      <c r="D46" s="27" t="s">
        <v>219</v>
      </c>
      <c r="E46" s="47" t="s">
        <v>220</v>
      </c>
      <c r="F46" s="48">
        <v>252170.84</v>
      </c>
      <c r="G46" s="48">
        <v>-162477.54999999999</v>
      </c>
      <c r="H46" s="48">
        <v>89693.29</v>
      </c>
      <c r="I46" s="50" t="s">
        <v>35</v>
      </c>
    </row>
    <row r="47" spans="1:9" x14ac:dyDescent="0.35">
      <c r="A47" s="31"/>
      <c r="B47" s="32"/>
      <c r="C47" s="54" t="s">
        <v>153</v>
      </c>
      <c r="D47" s="55" t="s">
        <v>36</v>
      </c>
      <c r="E47" s="56" t="s">
        <v>36</v>
      </c>
      <c r="F47" s="57">
        <v>35078688</v>
      </c>
      <c r="G47" s="57">
        <v>-32881282.469999999</v>
      </c>
      <c r="H47" s="57">
        <v>2197405.5299999998</v>
      </c>
      <c r="I47" s="58" t="s">
        <v>35</v>
      </c>
    </row>
    <row r="48" spans="1:9" x14ac:dyDescent="0.35">
      <c r="A48" s="31"/>
      <c r="B48" s="59" t="s">
        <v>149</v>
      </c>
      <c r="C48" s="60" t="s">
        <v>36</v>
      </c>
      <c r="D48" s="61"/>
      <c r="E48" s="60" t="s">
        <v>36</v>
      </c>
      <c r="F48" s="62">
        <v>35078688</v>
      </c>
      <c r="G48" s="62">
        <v>-32881282.469999999</v>
      </c>
      <c r="H48" s="62">
        <v>2197405.5299999998</v>
      </c>
      <c r="I48" s="63" t="s">
        <v>35</v>
      </c>
    </row>
    <row r="49" spans="1:9" s="2" customFormat="1" x14ac:dyDescent="0.35">
      <c r="A49" s="84" t="s">
        <v>148</v>
      </c>
      <c r="B49" s="85" t="s">
        <v>36</v>
      </c>
      <c r="C49" s="85" t="s">
        <v>36</v>
      </c>
      <c r="D49" s="86" t="s">
        <v>36</v>
      </c>
      <c r="E49" s="85" t="s">
        <v>36</v>
      </c>
      <c r="F49" s="87">
        <v>35078688</v>
      </c>
      <c r="G49" s="87">
        <v>-32881282.469999999</v>
      </c>
      <c r="H49" s="87">
        <v>2197405.5299999998</v>
      </c>
      <c r="I49" s="88" t="s">
        <v>35</v>
      </c>
    </row>
    <row r="52" spans="1:9" x14ac:dyDescent="0.35">
      <c r="B52" s="2" t="s">
        <v>259</v>
      </c>
      <c r="C52" s="2"/>
      <c r="D52" s="2"/>
      <c r="E52" s="2"/>
      <c r="F52" s="2"/>
    </row>
    <row r="53" spans="1:9" x14ac:dyDescent="0.35">
      <c r="A53" s="22" t="s">
        <v>21</v>
      </c>
      <c r="B53" s="22" t="s">
        <v>22</v>
      </c>
      <c r="C53" s="22" t="s">
        <v>23</v>
      </c>
      <c r="D53" s="22" t="s">
        <v>24</v>
      </c>
      <c r="E53" s="23" t="s">
        <v>25</v>
      </c>
      <c r="F53" s="23" t="s">
        <v>26</v>
      </c>
      <c r="G53" s="23" t="s">
        <v>27</v>
      </c>
      <c r="H53" s="23" t="s">
        <v>28</v>
      </c>
      <c r="I53" s="23" t="s">
        <v>29</v>
      </c>
    </row>
    <row r="54" spans="1:9" x14ac:dyDescent="0.35">
      <c r="A54" s="24" t="s">
        <v>148</v>
      </c>
      <c r="B54" s="25" t="s">
        <v>149</v>
      </c>
      <c r="C54" s="26" t="s">
        <v>265</v>
      </c>
      <c r="D54" s="27" t="s">
        <v>266</v>
      </c>
      <c r="E54" s="28" t="s">
        <v>267</v>
      </c>
      <c r="F54" s="29">
        <v>5529.16</v>
      </c>
      <c r="G54" s="29">
        <v>-3419.46</v>
      </c>
      <c r="H54" s="29">
        <v>2109.6999999999998</v>
      </c>
      <c r="I54" s="30" t="s">
        <v>35</v>
      </c>
    </row>
    <row r="55" spans="1:9" x14ac:dyDescent="0.35">
      <c r="A55" s="31"/>
      <c r="B55" s="32"/>
      <c r="C55" s="33" t="s">
        <v>265</v>
      </c>
      <c r="D55" s="34" t="s">
        <v>36</v>
      </c>
      <c r="E55" s="35" t="s">
        <v>36</v>
      </c>
      <c r="F55" s="36">
        <v>5529.16</v>
      </c>
      <c r="G55" s="36">
        <v>-3419.46</v>
      </c>
      <c r="H55" s="36">
        <v>2109.6999999999998</v>
      </c>
      <c r="I55" s="37" t="s">
        <v>35</v>
      </c>
    </row>
    <row r="56" spans="1:9" x14ac:dyDescent="0.35">
      <c r="A56" s="31"/>
      <c r="B56" s="32"/>
      <c r="C56" s="38" t="s">
        <v>268</v>
      </c>
      <c r="D56" s="39" t="s">
        <v>293</v>
      </c>
      <c r="E56" s="40" t="s">
        <v>270</v>
      </c>
      <c r="F56" s="41">
        <v>1000</v>
      </c>
      <c r="G56" s="51">
        <v>-850</v>
      </c>
      <c r="H56" s="51">
        <v>150</v>
      </c>
      <c r="I56" s="42" t="s">
        <v>35</v>
      </c>
    </row>
    <row r="57" spans="1:9" x14ac:dyDescent="0.35">
      <c r="A57" s="31"/>
      <c r="B57" s="32"/>
      <c r="C57" s="43"/>
      <c r="D57" s="27" t="s">
        <v>269</v>
      </c>
      <c r="E57" s="47" t="s">
        <v>270</v>
      </c>
      <c r="F57" s="48">
        <v>3631.44</v>
      </c>
      <c r="G57" s="48">
        <v>-3631.44</v>
      </c>
      <c r="H57" s="49">
        <v>0</v>
      </c>
      <c r="I57" s="50" t="s">
        <v>35</v>
      </c>
    </row>
    <row r="58" spans="1:9" x14ac:dyDescent="0.35">
      <c r="A58" s="31"/>
      <c r="B58" s="32"/>
      <c r="C58" s="33" t="s">
        <v>268</v>
      </c>
      <c r="D58" s="34" t="s">
        <v>36</v>
      </c>
      <c r="E58" s="35" t="s">
        <v>36</v>
      </c>
      <c r="F58" s="36">
        <v>4631.4399999999996</v>
      </c>
      <c r="G58" s="36">
        <v>-4481.4399999999996</v>
      </c>
      <c r="H58" s="53">
        <v>150</v>
      </c>
      <c r="I58" s="37" t="s">
        <v>35</v>
      </c>
    </row>
    <row r="59" spans="1:9" x14ac:dyDescent="0.35">
      <c r="A59" s="31"/>
      <c r="B59" s="32"/>
      <c r="C59" s="38" t="s">
        <v>271</v>
      </c>
      <c r="D59" s="39" t="s">
        <v>277</v>
      </c>
      <c r="E59" s="40" t="s">
        <v>273</v>
      </c>
      <c r="F59" s="41">
        <v>372834</v>
      </c>
      <c r="G59" s="41">
        <v>-337104.87</v>
      </c>
      <c r="H59" s="41">
        <v>35729.129999999997</v>
      </c>
      <c r="I59" s="42" t="s">
        <v>35</v>
      </c>
    </row>
    <row r="60" spans="1:9" x14ac:dyDescent="0.35">
      <c r="A60" s="31"/>
      <c r="B60" s="32"/>
      <c r="C60" s="43"/>
      <c r="D60" s="27" t="s">
        <v>278</v>
      </c>
      <c r="E60" s="44" t="s">
        <v>275</v>
      </c>
      <c r="F60" s="45">
        <v>102987.2</v>
      </c>
      <c r="G60" s="45">
        <v>-53455.3</v>
      </c>
      <c r="H60" s="45">
        <v>49531.9</v>
      </c>
      <c r="I60" s="46" t="s">
        <v>35</v>
      </c>
    </row>
    <row r="61" spans="1:9" x14ac:dyDescent="0.35">
      <c r="A61" s="31"/>
      <c r="B61" s="32"/>
      <c r="C61" s="43"/>
      <c r="D61" s="27" t="s">
        <v>279</v>
      </c>
      <c r="E61" s="44" t="s">
        <v>280</v>
      </c>
      <c r="F61" s="45">
        <v>73652.86</v>
      </c>
      <c r="G61" s="45">
        <v>-52884.01</v>
      </c>
      <c r="H61" s="45">
        <v>20768.849999999999</v>
      </c>
      <c r="I61" s="46" t="s">
        <v>35</v>
      </c>
    </row>
    <row r="62" spans="1:9" x14ac:dyDescent="0.35">
      <c r="A62" s="31"/>
      <c r="B62" s="32"/>
      <c r="C62" s="43"/>
      <c r="D62" s="27" t="s">
        <v>283</v>
      </c>
      <c r="E62" s="47" t="s">
        <v>284</v>
      </c>
      <c r="F62" s="48">
        <v>1382</v>
      </c>
      <c r="G62" s="48">
        <v>-1382</v>
      </c>
      <c r="H62" s="49">
        <v>0</v>
      </c>
      <c r="I62" s="50" t="s">
        <v>35</v>
      </c>
    </row>
    <row r="63" spans="1:9" x14ac:dyDescent="0.35">
      <c r="A63" s="31"/>
      <c r="B63" s="32"/>
      <c r="C63" s="33" t="s">
        <v>271</v>
      </c>
      <c r="D63" s="34" t="s">
        <v>36</v>
      </c>
      <c r="E63" s="35" t="s">
        <v>36</v>
      </c>
      <c r="F63" s="36">
        <v>550856.06000000006</v>
      </c>
      <c r="G63" s="36">
        <v>-444826.18</v>
      </c>
      <c r="H63" s="36">
        <v>106029.88</v>
      </c>
      <c r="I63" s="37" t="s">
        <v>35</v>
      </c>
    </row>
    <row r="64" spans="1:9" x14ac:dyDescent="0.35">
      <c r="A64" s="31"/>
      <c r="B64" s="32"/>
      <c r="C64" s="38" t="s">
        <v>285</v>
      </c>
      <c r="D64" s="39" t="s">
        <v>288</v>
      </c>
      <c r="E64" s="28" t="s">
        <v>287</v>
      </c>
      <c r="F64" s="29">
        <v>30415.89</v>
      </c>
      <c r="G64" s="29">
        <v>-29729.15</v>
      </c>
      <c r="H64" s="64">
        <v>686.74</v>
      </c>
      <c r="I64" s="30" t="s">
        <v>35</v>
      </c>
    </row>
    <row r="65" spans="1:9" x14ac:dyDescent="0.35">
      <c r="A65" s="31"/>
      <c r="B65" s="32"/>
      <c r="C65" s="33" t="s">
        <v>285</v>
      </c>
      <c r="D65" s="34" t="s">
        <v>36</v>
      </c>
      <c r="E65" s="35" t="s">
        <v>36</v>
      </c>
      <c r="F65" s="36">
        <v>30415.89</v>
      </c>
      <c r="G65" s="36">
        <v>-29729.15</v>
      </c>
      <c r="H65" s="53">
        <v>686.74</v>
      </c>
      <c r="I65" s="37" t="s">
        <v>35</v>
      </c>
    </row>
    <row r="66" spans="1:9" x14ac:dyDescent="0.35">
      <c r="A66" s="31"/>
      <c r="B66" s="32"/>
      <c r="C66" s="38" t="s">
        <v>289</v>
      </c>
      <c r="D66" s="39" t="s">
        <v>290</v>
      </c>
      <c r="E66" s="28" t="s">
        <v>291</v>
      </c>
      <c r="F66" s="29">
        <v>32779.300000000003</v>
      </c>
      <c r="G66" s="29">
        <v>-30889.43</v>
      </c>
      <c r="H66" s="29">
        <v>1889.87</v>
      </c>
      <c r="I66" s="30" t="s">
        <v>35</v>
      </c>
    </row>
    <row r="67" spans="1:9" x14ac:dyDescent="0.35">
      <c r="A67" s="31"/>
      <c r="B67" s="32"/>
      <c r="C67" s="54" t="s">
        <v>289</v>
      </c>
      <c r="D67" s="55" t="s">
        <v>36</v>
      </c>
      <c r="E67" s="56" t="s">
        <v>36</v>
      </c>
      <c r="F67" s="57">
        <v>32779.300000000003</v>
      </c>
      <c r="G67" s="57">
        <v>-30889.43</v>
      </c>
      <c r="H67" s="57">
        <v>1889.87</v>
      </c>
      <c r="I67" s="58" t="s">
        <v>35</v>
      </c>
    </row>
    <row r="68" spans="1:9" x14ac:dyDescent="0.35">
      <c r="A68" s="31"/>
      <c r="B68" s="59" t="s">
        <v>149</v>
      </c>
      <c r="C68" s="60" t="s">
        <v>36</v>
      </c>
      <c r="D68" s="61"/>
      <c r="E68" s="60" t="s">
        <v>36</v>
      </c>
      <c r="F68" s="62">
        <v>624211.85</v>
      </c>
      <c r="G68" s="62">
        <v>-513345.66</v>
      </c>
      <c r="H68" s="62">
        <v>110866.19</v>
      </c>
      <c r="I68" s="63" t="s">
        <v>35</v>
      </c>
    </row>
    <row r="69" spans="1:9" s="2" customFormat="1" x14ac:dyDescent="0.35">
      <c r="A69" s="84" t="s">
        <v>148</v>
      </c>
      <c r="B69" s="85" t="s">
        <v>36</v>
      </c>
      <c r="C69" s="85" t="s">
        <v>36</v>
      </c>
      <c r="D69" s="86" t="s">
        <v>36</v>
      </c>
      <c r="E69" s="85" t="s">
        <v>36</v>
      </c>
      <c r="F69" s="87">
        <v>624211.85</v>
      </c>
      <c r="G69" s="87">
        <v>-513345.66</v>
      </c>
      <c r="H69" s="87">
        <v>110866.19</v>
      </c>
      <c r="I69" s="88" t="s">
        <v>35</v>
      </c>
    </row>
    <row r="72" spans="1:9" x14ac:dyDescent="0.35">
      <c r="B72" s="2" t="s">
        <v>330</v>
      </c>
      <c r="C72" s="2"/>
      <c r="D72" s="2"/>
      <c r="E72" s="2"/>
    </row>
    <row r="73" spans="1:9" x14ac:dyDescent="0.35">
      <c r="A73" s="22" t="s">
        <v>21</v>
      </c>
      <c r="B73" s="22" t="s">
        <v>22</v>
      </c>
      <c r="C73" s="22" t="s">
        <v>23</v>
      </c>
      <c r="D73" s="22" t="s">
        <v>24</v>
      </c>
      <c r="E73" s="23" t="s">
        <v>25</v>
      </c>
      <c r="F73" s="23" t="s">
        <v>26</v>
      </c>
      <c r="G73" s="23" t="s">
        <v>27</v>
      </c>
      <c r="H73" s="23" t="s">
        <v>28</v>
      </c>
      <c r="I73" s="23" t="s">
        <v>29</v>
      </c>
    </row>
    <row r="74" spans="1:9" x14ac:dyDescent="0.35">
      <c r="A74" s="24" t="s">
        <v>148</v>
      </c>
      <c r="B74" s="25" t="s">
        <v>149</v>
      </c>
      <c r="C74" s="26" t="s">
        <v>260</v>
      </c>
      <c r="D74" s="27" t="s">
        <v>337</v>
      </c>
      <c r="E74" s="40" t="s">
        <v>332</v>
      </c>
      <c r="F74" s="41">
        <v>1205541.3500000001</v>
      </c>
      <c r="G74" s="41">
        <v>-1037123.65</v>
      </c>
      <c r="H74" s="41">
        <v>168417.7</v>
      </c>
      <c r="I74" s="42" t="s">
        <v>35</v>
      </c>
    </row>
    <row r="75" spans="1:9" x14ac:dyDescent="0.35">
      <c r="A75" s="31"/>
      <c r="B75" s="32"/>
      <c r="C75" s="43"/>
      <c r="D75" s="27" t="s">
        <v>338</v>
      </c>
      <c r="E75" s="44" t="s">
        <v>339</v>
      </c>
      <c r="F75" s="45">
        <v>15339.48</v>
      </c>
      <c r="G75" s="45">
        <v>-14210.16</v>
      </c>
      <c r="H75" s="45">
        <v>1129.32</v>
      </c>
      <c r="I75" s="46" t="s">
        <v>35</v>
      </c>
    </row>
    <row r="76" spans="1:9" x14ac:dyDescent="0.35">
      <c r="A76" s="31"/>
      <c r="B76" s="32"/>
      <c r="C76" s="43"/>
      <c r="D76" s="27" t="s">
        <v>342</v>
      </c>
      <c r="E76" s="47" t="s">
        <v>343</v>
      </c>
      <c r="F76" s="48">
        <v>5428.88</v>
      </c>
      <c r="G76" s="48">
        <v>-4772.87</v>
      </c>
      <c r="H76" s="49">
        <v>656.01</v>
      </c>
      <c r="I76" s="50" t="s">
        <v>35</v>
      </c>
    </row>
    <row r="77" spans="1:9" x14ac:dyDescent="0.35">
      <c r="A77" s="31"/>
      <c r="B77" s="32"/>
      <c r="C77" s="33" t="s">
        <v>260</v>
      </c>
      <c r="D77" s="34" t="s">
        <v>36</v>
      </c>
      <c r="E77" s="35" t="s">
        <v>36</v>
      </c>
      <c r="F77" s="36">
        <v>1226309.71</v>
      </c>
      <c r="G77" s="36">
        <v>-1056106.68</v>
      </c>
      <c r="H77" s="36">
        <v>170203.03</v>
      </c>
      <c r="I77" s="37" t="s">
        <v>35</v>
      </c>
    </row>
    <row r="78" spans="1:9" x14ac:dyDescent="0.35">
      <c r="A78" s="31"/>
      <c r="B78" s="32"/>
      <c r="C78" s="38" t="s">
        <v>265</v>
      </c>
      <c r="D78" s="39" t="s">
        <v>346</v>
      </c>
      <c r="E78" s="40" t="s">
        <v>347</v>
      </c>
      <c r="F78" s="41">
        <v>26991.57</v>
      </c>
      <c r="G78" s="41">
        <v>-24138.34</v>
      </c>
      <c r="H78" s="41">
        <v>2853.23</v>
      </c>
      <c r="I78" s="42" t="s">
        <v>35</v>
      </c>
    </row>
    <row r="79" spans="1:9" x14ac:dyDescent="0.35">
      <c r="A79" s="31"/>
      <c r="B79" s="32"/>
      <c r="C79" s="43"/>
      <c r="D79" s="27" t="s">
        <v>348</v>
      </c>
      <c r="E79" s="47" t="s">
        <v>349</v>
      </c>
      <c r="F79" s="48">
        <v>10270.120000000001</v>
      </c>
      <c r="G79" s="48">
        <v>-7728.65</v>
      </c>
      <c r="H79" s="48">
        <v>2541.4699999999998</v>
      </c>
      <c r="I79" s="50" t="s">
        <v>35</v>
      </c>
    </row>
    <row r="80" spans="1:9" x14ac:dyDescent="0.35">
      <c r="A80" s="31"/>
      <c r="B80" s="32"/>
      <c r="C80" s="33" t="s">
        <v>265</v>
      </c>
      <c r="D80" s="34" t="s">
        <v>36</v>
      </c>
      <c r="E80" s="35" t="s">
        <v>36</v>
      </c>
      <c r="F80" s="36">
        <v>37261.69</v>
      </c>
      <c r="G80" s="36">
        <v>-31866.99</v>
      </c>
      <c r="H80" s="36">
        <v>5394.7</v>
      </c>
      <c r="I80" s="37" t="s">
        <v>35</v>
      </c>
    </row>
    <row r="81" spans="1:9" x14ac:dyDescent="0.35">
      <c r="A81" s="31"/>
      <c r="B81" s="32"/>
      <c r="C81" s="38" t="s">
        <v>153</v>
      </c>
      <c r="D81" s="39" t="s">
        <v>385</v>
      </c>
      <c r="E81" s="40" t="s">
        <v>386</v>
      </c>
      <c r="F81" s="51">
        <v>537</v>
      </c>
      <c r="G81" s="51">
        <v>-537</v>
      </c>
      <c r="H81" s="51">
        <v>0</v>
      </c>
      <c r="I81" s="42" t="s">
        <v>35</v>
      </c>
    </row>
    <row r="82" spans="1:9" x14ac:dyDescent="0.35">
      <c r="A82" s="31"/>
      <c r="B82" s="32"/>
      <c r="C82" s="43"/>
      <c r="D82" s="27" t="s">
        <v>387</v>
      </c>
      <c r="E82" s="44" t="s">
        <v>388</v>
      </c>
      <c r="F82" s="45">
        <v>37491.550000000003</v>
      </c>
      <c r="G82" s="45">
        <v>-37488.879999999997</v>
      </c>
      <c r="H82" s="52">
        <v>2.67</v>
      </c>
      <c r="I82" s="46" t="s">
        <v>35</v>
      </c>
    </row>
    <row r="83" spans="1:9" x14ac:dyDescent="0.35">
      <c r="A83" s="31"/>
      <c r="B83" s="32"/>
      <c r="C83" s="43"/>
      <c r="D83" s="27" t="s">
        <v>389</v>
      </c>
      <c r="E83" s="44" t="s">
        <v>386</v>
      </c>
      <c r="F83" s="45">
        <v>21554.34</v>
      </c>
      <c r="G83" s="45">
        <v>-11443.31</v>
      </c>
      <c r="H83" s="45">
        <v>10111.030000000001</v>
      </c>
      <c r="I83" s="46" t="s">
        <v>35</v>
      </c>
    </row>
    <row r="84" spans="1:9" x14ac:dyDescent="0.35">
      <c r="A84" s="31"/>
      <c r="B84" s="32"/>
      <c r="C84" s="43"/>
      <c r="D84" s="27" t="s">
        <v>350</v>
      </c>
      <c r="E84" s="44" t="s">
        <v>351</v>
      </c>
      <c r="F84" s="45">
        <v>6758.18</v>
      </c>
      <c r="G84" s="45">
        <v>-6758.18</v>
      </c>
      <c r="H84" s="52">
        <v>0</v>
      </c>
      <c r="I84" s="46" t="s">
        <v>35</v>
      </c>
    </row>
    <row r="85" spans="1:9" x14ac:dyDescent="0.35">
      <c r="A85" s="31"/>
      <c r="B85" s="32"/>
      <c r="C85" s="43"/>
      <c r="D85" s="27" t="s">
        <v>354</v>
      </c>
      <c r="E85" s="44" t="s">
        <v>355</v>
      </c>
      <c r="F85" s="45">
        <v>5873.64</v>
      </c>
      <c r="G85" s="45">
        <v>-5873.64</v>
      </c>
      <c r="H85" s="52">
        <v>0</v>
      </c>
      <c r="I85" s="46" t="s">
        <v>35</v>
      </c>
    </row>
    <row r="86" spans="1:9" x14ac:dyDescent="0.35">
      <c r="A86" s="31"/>
      <c r="B86" s="32"/>
      <c r="C86" s="43"/>
      <c r="D86" s="27" t="s">
        <v>356</v>
      </c>
      <c r="E86" s="44" t="s">
        <v>357</v>
      </c>
      <c r="F86" s="45">
        <v>1656.49</v>
      </c>
      <c r="G86" s="45">
        <v>-1656.49</v>
      </c>
      <c r="H86" s="52">
        <v>0</v>
      </c>
      <c r="I86" s="46" t="s">
        <v>35</v>
      </c>
    </row>
    <row r="87" spans="1:9" x14ac:dyDescent="0.35">
      <c r="A87" s="31"/>
      <c r="B87" s="32"/>
      <c r="C87" s="43"/>
      <c r="D87" s="27" t="s">
        <v>358</v>
      </c>
      <c r="E87" s="47" t="s">
        <v>359</v>
      </c>
      <c r="F87" s="48">
        <v>76353.3</v>
      </c>
      <c r="G87" s="48">
        <v>-47852.47</v>
      </c>
      <c r="H87" s="48">
        <v>28500.83</v>
      </c>
      <c r="I87" s="50" t="s">
        <v>35</v>
      </c>
    </row>
    <row r="88" spans="1:9" x14ac:dyDescent="0.35">
      <c r="A88" s="31"/>
      <c r="B88" s="32"/>
      <c r="C88" s="33" t="s">
        <v>153</v>
      </c>
      <c r="D88" s="34" t="s">
        <v>36</v>
      </c>
      <c r="E88" s="35" t="s">
        <v>36</v>
      </c>
      <c r="F88" s="36">
        <v>150224.5</v>
      </c>
      <c r="G88" s="36">
        <v>-111609.97</v>
      </c>
      <c r="H88" s="36">
        <v>38614.53</v>
      </c>
      <c r="I88" s="37" t="s">
        <v>35</v>
      </c>
    </row>
    <row r="89" spans="1:9" x14ac:dyDescent="0.35">
      <c r="A89" s="31"/>
      <c r="B89" s="32"/>
      <c r="C89" s="38" t="s">
        <v>268</v>
      </c>
      <c r="D89" s="39" t="s">
        <v>363</v>
      </c>
      <c r="E89" s="40" t="s">
        <v>364</v>
      </c>
      <c r="F89" s="51">
        <v>95.86</v>
      </c>
      <c r="G89" s="51">
        <v>-95.86</v>
      </c>
      <c r="H89" s="51">
        <v>0</v>
      </c>
      <c r="I89" s="42" t="s">
        <v>35</v>
      </c>
    </row>
    <row r="90" spans="1:9" x14ac:dyDescent="0.35">
      <c r="A90" s="31"/>
      <c r="B90" s="32"/>
      <c r="C90" s="43"/>
      <c r="D90" s="27" t="s">
        <v>365</v>
      </c>
      <c r="E90" s="44" t="s">
        <v>366</v>
      </c>
      <c r="F90" s="45">
        <v>6342.34</v>
      </c>
      <c r="G90" s="45">
        <v>-6342.34</v>
      </c>
      <c r="H90" s="52">
        <v>0</v>
      </c>
      <c r="I90" s="46" t="s">
        <v>35</v>
      </c>
    </row>
    <row r="91" spans="1:9" x14ac:dyDescent="0.35">
      <c r="A91" s="31"/>
      <c r="B91" s="32"/>
      <c r="C91" s="43"/>
      <c r="D91" s="27" t="s">
        <v>367</v>
      </c>
      <c r="E91" s="47" t="s">
        <v>368</v>
      </c>
      <c r="F91" s="48">
        <v>41589.199999999997</v>
      </c>
      <c r="G91" s="48">
        <v>-27123.84</v>
      </c>
      <c r="H91" s="48">
        <v>14465.36</v>
      </c>
      <c r="I91" s="50" t="s">
        <v>35</v>
      </c>
    </row>
    <row r="92" spans="1:9" x14ac:dyDescent="0.35">
      <c r="A92" s="31"/>
      <c r="B92" s="32"/>
      <c r="C92" s="33" t="s">
        <v>268</v>
      </c>
      <c r="D92" s="34" t="s">
        <v>36</v>
      </c>
      <c r="E92" s="35" t="s">
        <v>36</v>
      </c>
      <c r="F92" s="36">
        <v>48027.4</v>
      </c>
      <c r="G92" s="36">
        <v>-33562.04</v>
      </c>
      <c r="H92" s="36">
        <v>14465.36</v>
      </c>
      <c r="I92" s="37" t="s">
        <v>35</v>
      </c>
    </row>
    <row r="93" spans="1:9" x14ac:dyDescent="0.35">
      <c r="A93" s="31"/>
      <c r="B93" s="32"/>
      <c r="C93" s="38" t="s">
        <v>371</v>
      </c>
      <c r="D93" s="39" t="s">
        <v>390</v>
      </c>
      <c r="E93" s="40" t="s">
        <v>373</v>
      </c>
      <c r="F93" s="51">
        <v>41.73</v>
      </c>
      <c r="G93" s="51">
        <v>-41.73</v>
      </c>
      <c r="H93" s="51">
        <v>0</v>
      </c>
      <c r="I93" s="42" t="s">
        <v>35</v>
      </c>
    </row>
    <row r="94" spans="1:9" x14ac:dyDescent="0.35">
      <c r="A94" s="31"/>
      <c r="B94" s="32"/>
      <c r="C94" s="43"/>
      <c r="D94" s="27" t="s">
        <v>372</v>
      </c>
      <c r="E94" s="47" t="s">
        <v>373</v>
      </c>
      <c r="F94" s="48">
        <v>44525.19</v>
      </c>
      <c r="G94" s="48">
        <v>-44379.360000000001</v>
      </c>
      <c r="H94" s="49">
        <v>145.83000000000001</v>
      </c>
      <c r="I94" s="50" t="s">
        <v>35</v>
      </c>
    </row>
    <row r="95" spans="1:9" x14ac:dyDescent="0.35">
      <c r="A95" s="31"/>
      <c r="B95" s="32"/>
      <c r="C95" s="33" t="s">
        <v>371</v>
      </c>
      <c r="D95" s="34" t="s">
        <v>36</v>
      </c>
      <c r="E95" s="35" t="s">
        <v>36</v>
      </c>
      <c r="F95" s="36">
        <v>44566.92</v>
      </c>
      <c r="G95" s="36">
        <v>-44421.09</v>
      </c>
      <c r="H95" s="53">
        <v>145.83000000000001</v>
      </c>
      <c r="I95" s="37" t="s">
        <v>35</v>
      </c>
    </row>
    <row r="96" spans="1:9" x14ac:dyDescent="0.35">
      <c r="A96" s="31"/>
      <c r="B96" s="32"/>
      <c r="C96" s="38" t="s">
        <v>378</v>
      </c>
      <c r="D96" s="39" t="s">
        <v>379</v>
      </c>
      <c r="E96" s="28" t="s">
        <v>380</v>
      </c>
      <c r="F96" s="64">
        <v>756.11</v>
      </c>
      <c r="G96" s="64">
        <v>-756.11</v>
      </c>
      <c r="H96" s="64">
        <v>0</v>
      </c>
      <c r="I96" s="30" t="s">
        <v>35</v>
      </c>
    </row>
    <row r="97" spans="1:9" x14ac:dyDescent="0.35">
      <c r="A97" s="31"/>
      <c r="B97" s="32"/>
      <c r="C97" s="54" t="s">
        <v>378</v>
      </c>
      <c r="D97" s="55" t="s">
        <v>36</v>
      </c>
      <c r="E97" s="56" t="s">
        <v>36</v>
      </c>
      <c r="F97" s="65">
        <v>756.11</v>
      </c>
      <c r="G97" s="65">
        <v>-756.11</v>
      </c>
      <c r="H97" s="65">
        <v>0</v>
      </c>
      <c r="I97" s="58" t="s">
        <v>35</v>
      </c>
    </row>
    <row r="98" spans="1:9" x14ac:dyDescent="0.35">
      <c r="A98" s="31"/>
      <c r="B98" s="73" t="s">
        <v>149</v>
      </c>
      <c r="C98" s="74" t="s">
        <v>36</v>
      </c>
      <c r="D98" s="75" t="s">
        <v>36</v>
      </c>
      <c r="E98" s="74" t="s">
        <v>36</v>
      </c>
      <c r="F98" s="76">
        <v>1507146.33</v>
      </c>
      <c r="G98" s="76">
        <v>-1278322.8799999999</v>
      </c>
      <c r="H98" s="76">
        <v>228823.45</v>
      </c>
      <c r="I98" s="77" t="s">
        <v>35</v>
      </c>
    </row>
    <row r="99" spans="1:9" x14ac:dyDescent="0.35">
      <c r="A99" s="31"/>
      <c r="B99" s="66" t="s">
        <v>391</v>
      </c>
      <c r="C99" s="38" t="s">
        <v>153</v>
      </c>
      <c r="D99" s="39" t="s">
        <v>358</v>
      </c>
      <c r="E99" s="28" t="s">
        <v>359</v>
      </c>
      <c r="F99" s="64">
        <v>4.0999999999999996</v>
      </c>
      <c r="G99" s="64">
        <v>-4.0999999999999996</v>
      </c>
      <c r="H99" s="64">
        <v>0</v>
      </c>
      <c r="I99" s="30" t="s">
        <v>35</v>
      </c>
    </row>
    <row r="100" spans="1:9" x14ac:dyDescent="0.35">
      <c r="A100" s="31"/>
      <c r="B100" s="32"/>
      <c r="C100" s="54" t="s">
        <v>153</v>
      </c>
      <c r="D100" s="55" t="s">
        <v>36</v>
      </c>
      <c r="E100" s="56" t="s">
        <v>36</v>
      </c>
      <c r="F100" s="65">
        <v>4.0999999999999996</v>
      </c>
      <c r="G100" s="65">
        <v>-4.0999999999999996</v>
      </c>
      <c r="H100" s="65">
        <v>0</v>
      </c>
      <c r="I100" s="58" t="s">
        <v>35</v>
      </c>
    </row>
    <row r="101" spans="1:9" x14ac:dyDescent="0.35">
      <c r="A101" s="31"/>
      <c r="B101" s="59" t="s">
        <v>391</v>
      </c>
      <c r="C101" s="60" t="s">
        <v>36</v>
      </c>
      <c r="D101" s="61"/>
      <c r="E101" s="60" t="s">
        <v>36</v>
      </c>
      <c r="F101" s="89">
        <v>4.0999999999999996</v>
      </c>
      <c r="G101" s="89">
        <v>-4.0999999999999996</v>
      </c>
      <c r="H101" s="89">
        <v>0</v>
      </c>
      <c r="I101" s="63" t="s">
        <v>35</v>
      </c>
    </row>
    <row r="102" spans="1:9" s="2" customFormat="1" x14ac:dyDescent="0.35">
      <c r="A102" s="84" t="s">
        <v>148</v>
      </c>
      <c r="B102" s="85" t="s">
        <v>36</v>
      </c>
      <c r="C102" s="85" t="s">
        <v>36</v>
      </c>
      <c r="D102" s="86" t="s">
        <v>36</v>
      </c>
      <c r="E102" s="85" t="s">
        <v>36</v>
      </c>
      <c r="F102" s="87">
        <v>1507150.43</v>
      </c>
      <c r="G102" s="87">
        <v>-1278326.98</v>
      </c>
      <c r="H102" s="87">
        <v>228823.45</v>
      </c>
      <c r="I102" s="88" t="s">
        <v>35</v>
      </c>
    </row>
    <row r="105" spans="1:9" x14ac:dyDescent="0.35">
      <c r="B105" s="2" t="s">
        <v>461</v>
      </c>
      <c r="C105" s="2"/>
      <c r="D105" s="2"/>
      <c r="E105" s="2"/>
      <c r="F105" s="2"/>
    </row>
    <row r="106" spans="1:9" x14ac:dyDescent="0.35">
      <c r="A106" s="22" t="s">
        <v>21</v>
      </c>
      <c r="B106" s="22" t="s">
        <v>22</v>
      </c>
      <c r="C106" s="22" t="s">
        <v>23</v>
      </c>
      <c r="D106" s="22" t="s">
        <v>24</v>
      </c>
      <c r="E106" s="23" t="s">
        <v>25</v>
      </c>
      <c r="F106" s="23" t="s">
        <v>26</v>
      </c>
      <c r="G106" s="23" t="s">
        <v>27</v>
      </c>
      <c r="H106" s="23" t="s">
        <v>28</v>
      </c>
      <c r="I106" s="23" t="s">
        <v>29</v>
      </c>
    </row>
    <row r="107" spans="1:9" x14ac:dyDescent="0.35">
      <c r="A107" s="24" t="s">
        <v>148</v>
      </c>
      <c r="B107" s="25" t="s">
        <v>149</v>
      </c>
      <c r="C107" s="26" t="s">
        <v>462</v>
      </c>
      <c r="D107" s="27" t="s">
        <v>463</v>
      </c>
      <c r="E107" s="28" t="s">
        <v>464</v>
      </c>
      <c r="F107" s="29">
        <v>50000</v>
      </c>
      <c r="G107" s="29">
        <v>-50000</v>
      </c>
      <c r="H107" s="64">
        <v>0</v>
      </c>
      <c r="I107" s="30" t="s">
        <v>35</v>
      </c>
    </row>
    <row r="108" spans="1:9" x14ac:dyDescent="0.35">
      <c r="A108" s="31"/>
      <c r="B108" s="32"/>
      <c r="C108" s="33" t="s">
        <v>462</v>
      </c>
      <c r="D108" s="34" t="s">
        <v>36</v>
      </c>
      <c r="E108" s="35" t="s">
        <v>36</v>
      </c>
      <c r="F108" s="36">
        <v>50000</v>
      </c>
      <c r="G108" s="36">
        <v>-50000</v>
      </c>
      <c r="H108" s="53">
        <v>0</v>
      </c>
      <c r="I108" s="37" t="s">
        <v>35</v>
      </c>
    </row>
    <row r="109" spans="1:9" x14ac:dyDescent="0.35">
      <c r="A109" s="31"/>
      <c r="B109" s="32"/>
      <c r="C109" s="38" t="s">
        <v>479</v>
      </c>
      <c r="D109" s="39" t="s">
        <v>480</v>
      </c>
      <c r="E109" s="28" t="s">
        <v>481</v>
      </c>
      <c r="F109" s="29">
        <v>57104.69</v>
      </c>
      <c r="G109" s="29">
        <v>-57104.69</v>
      </c>
      <c r="H109" s="64">
        <v>0</v>
      </c>
      <c r="I109" s="30" t="s">
        <v>35</v>
      </c>
    </row>
    <row r="110" spans="1:9" x14ac:dyDescent="0.35">
      <c r="A110" s="31"/>
      <c r="B110" s="32"/>
      <c r="C110" s="33" t="s">
        <v>479</v>
      </c>
      <c r="D110" s="34" t="s">
        <v>36</v>
      </c>
      <c r="E110" s="35" t="s">
        <v>36</v>
      </c>
      <c r="F110" s="36">
        <v>57104.69</v>
      </c>
      <c r="G110" s="36">
        <v>-57104.69</v>
      </c>
      <c r="H110" s="53">
        <v>0</v>
      </c>
      <c r="I110" s="37" t="s">
        <v>35</v>
      </c>
    </row>
    <row r="111" spans="1:9" x14ac:dyDescent="0.35">
      <c r="A111" s="31"/>
      <c r="B111" s="32"/>
      <c r="C111" s="38" t="s">
        <v>465</v>
      </c>
      <c r="D111" s="39" t="s">
        <v>466</v>
      </c>
      <c r="E111" s="28" t="s">
        <v>467</v>
      </c>
      <c r="F111" s="29">
        <v>3108862.45</v>
      </c>
      <c r="G111" s="29">
        <v>-3056028.09</v>
      </c>
      <c r="H111" s="29">
        <v>52834.36</v>
      </c>
      <c r="I111" s="30" t="s">
        <v>35</v>
      </c>
    </row>
    <row r="112" spans="1:9" x14ac:dyDescent="0.35">
      <c r="A112" s="31"/>
      <c r="B112" s="32"/>
      <c r="C112" s="33" t="s">
        <v>465</v>
      </c>
      <c r="D112" s="34" t="s">
        <v>36</v>
      </c>
      <c r="E112" s="35" t="s">
        <v>36</v>
      </c>
      <c r="F112" s="36">
        <v>3108862.45</v>
      </c>
      <c r="G112" s="36">
        <v>-3056028.09</v>
      </c>
      <c r="H112" s="36">
        <v>52834.36</v>
      </c>
      <c r="I112" s="37" t="s">
        <v>35</v>
      </c>
    </row>
    <row r="113" spans="1:9" x14ac:dyDescent="0.35">
      <c r="A113" s="31"/>
      <c r="B113" s="32"/>
      <c r="C113" s="38" t="s">
        <v>265</v>
      </c>
      <c r="D113" s="39" t="s">
        <v>482</v>
      </c>
      <c r="E113" s="40" t="s">
        <v>483</v>
      </c>
      <c r="F113" s="51">
        <v>449</v>
      </c>
      <c r="G113" s="51">
        <v>-449</v>
      </c>
      <c r="H113" s="51">
        <v>0</v>
      </c>
      <c r="I113" s="42" t="s">
        <v>35</v>
      </c>
    </row>
    <row r="114" spans="1:9" x14ac:dyDescent="0.35">
      <c r="A114" s="31"/>
      <c r="B114" s="32"/>
      <c r="C114" s="43"/>
      <c r="D114" s="27" t="s">
        <v>468</v>
      </c>
      <c r="E114" s="44" t="s">
        <v>469</v>
      </c>
      <c r="F114" s="52">
        <v>804.95</v>
      </c>
      <c r="G114" s="52">
        <v>-804.95</v>
      </c>
      <c r="H114" s="52">
        <v>0</v>
      </c>
      <c r="I114" s="46" t="s">
        <v>35</v>
      </c>
    </row>
    <row r="115" spans="1:9" x14ac:dyDescent="0.35">
      <c r="A115" s="31"/>
      <c r="B115" s="32"/>
      <c r="C115" s="43"/>
      <c r="D115" s="27" t="s">
        <v>470</v>
      </c>
      <c r="E115" s="44" t="s">
        <v>471</v>
      </c>
      <c r="F115" s="45">
        <v>6610952.46</v>
      </c>
      <c r="G115" s="45">
        <v>-2860066.6</v>
      </c>
      <c r="H115" s="45">
        <v>3750885.86</v>
      </c>
      <c r="I115" s="46" t="s">
        <v>35</v>
      </c>
    </row>
    <row r="116" spans="1:9" x14ac:dyDescent="0.35">
      <c r="A116" s="31"/>
      <c r="B116" s="32"/>
      <c r="C116" s="43"/>
      <c r="D116" s="27" t="s">
        <v>472</v>
      </c>
      <c r="E116" s="47" t="s">
        <v>473</v>
      </c>
      <c r="F116" s="48">
        <v>2960.99</v>
      </c>
      <c r="G116" s="48">
        <v>-2960.99</v>
      </c>
      <c r="H116" s="49">
        <v>0</v>
      </c>
      <c r="I116" s="50" t="s">
        <v>35</v>
      </c>
    </row>
    <row r="117" spans="1:9" x14ac:dyDescent="0.35">
      <c r="A117" s="31"/>
      <c r="B117" s="32"/>
      <c r="C117" s="33" t="s">
        <v>265</v>
      </c>
      <c r="D117" s="34" t="s">
        <v>36</v>
      </c>
      <c r="E117" s="35" t="s">
        <v>36</v>
      </c>
      <c r="F117" s="36">
        <v>6615167.4000000004</v>
      </c>
      <c r="G117" s="36">
        <v>-2864281.54</v>
      </c>
      <c r="H117" s="36">
        <v>3750885.86</v>
      </c>
      <c r="I117" s="37" t="s">
        <v>35</v>
      </c>
    </row>
    <row r="118" spans="1:9" x14ac:dyDescent="0.35">
      <c r="A118" s="31"/>
      <c r="B118" s="32"/>
      <c r="C118" s="38" t="s">
        <v>153</v>
      </c>
      <c r="D118" s="39" t="s">
        <v>474</v>
      </c>
      <c r="E118" s="28" t="s">
        <v>475</v>
      </c>
      <c r="F118" s="29">
        <v>305890.65999999997</v>
      </c>
      <c r="G118" s="29">
        <v>-305890.65999999997</v>
      </c>
      <c r="H118" s="64">
        <v>0</v>
      </c>
      <c r="I118" s="30" t="s">
        <v>35</v>
      </c>
    </row>
    <row r="119" spans="1:9" x14ac:dyDescent="0.35">
      <c r="A119" s="31"/>
      <c r="B119" s="32"/>
      <c r="C119" s="33" t="s">
        <v>153</v>
      </c>
      <c r="D119" s="34" t="s">
        <v>36</v>
      </c>
      <c r="E119" s="35" t="s">
        <v>36</v>
      </c>
      <c r="F119" s="36">
        <v>305890.65999999997</v>
      </c>
      <c r="G119" s="36">
        <v>-305890.65999999997</v>
      </c>
      <c r="H119" s="53">
        <v>0</v>
      </c>
      <c r="I119" s="37" t="s">
        <v>35</v>
      </c>
    </row>
    <row r="120" spans="1:9" x14ac:dyDescent="0.35">
      <c r="A120" s="31"/>
      <c r="B120" s="32"/>
      <c r="C120" s="38" t="s">
        <v>268</v>
      </c>
      <c r="D120" s="39" t="s">
        <v>476</v>
      </c>
      <c r="E120" s="28" t="s">
        <v>477</v>
      </c>
      <c r="F120" s="29">
        <v>188817.93</v>
      </c>
      <c r="G120" s="29">
        <v>-176923.29</v>
      </c>
      <c r="H120" s="29">
        <v>11894.64</v>
      </c>
      <c r="I120" s="30" t="s">
        <v>35</v>
      </c>
    </row>
    <row r="121" spans="1:9" x14ac:dyDescent="0.35">
      <c r="A121" s="31"/>
      <c r="B121" s="32"/>
      <c r="C121" s="54" t="s">
        <v>268</v>
      </c>
      <c r="D121" s="55" t="s">
        <v>36</v>
      </c>
      <c r="E121" s="56" t="s">
        <v>36</v>
      </c>
      <c r="F121" s="57">
        <v>188817.93</v>
      </c>
      <c r="G121" s="57">
        <v>-176923.29</v>
      </c>
      <c r="H121" s="57">
        <v>11894.64</v>
      </c>
      <c r="I121" s="58" t="s">
        <v>35</v>
      </c>
    </row>
    <row r="122" spans="1:9" x14ac:dyDescent="0.35">
      <c r="A122" s="31"/>
      <c r="B122" s="59" t="s">
        <v>149</v>
      </c>
      <c r="C122" s="60" t="s">
        <v>36</v>
      </c>
      <c r="D122" s="61"/>
      <c r="E122" s="60" t="s">
        <v>36</v>
      </c>
      <c r="F122" s="62">
        <v>10325843.130000001</v>
      </c>
      <c r="G122" s="62">
        <v>-6510228.2699999996</v>
      </c>
      <c r="H122" s="62">
        <v>3815614.86</v>
      </c>
      <c r="I122" s="63" t="s">
        <v>35</v>
      </c>
    </row>
    <row r="123" spans="1:9" s="2" customFormat="1" x14ac:dyDescent="0.35">
      <c r="A123" s="84" t="s">
        <v>148</v>
      </c>
      <c r="B123" s="85" t="s">
        <v>36</v>
      </c>
      <c r="C123" s="85" t="s">
        <v>36</v>
      </c>
      <c r="D123" s="86" t="s">
        <v>36</v>
      </c>
      <c r="E123" s="85" t="s">
        <v>36</v>
      </c>
      <c r="F123" s="87">
        <v>10325843.130000001</v>
      </c>
      <c r="G123" s="87">
        <v>-6510228.2699999996</v>
      </c>
      <c r="H123" s="87">
        <v>3815614.86</v>
      </c>
      <c r="I123" s="88" t="s">
        <v>35</v>
      </c>
    </row>
    <row r="126" spans="1:9" x14ac:dyDescent="0.35">
      <c r="B126" s="2" t="s">
        <v>489</v>
      </c>
      <c r="C126" s="2"/>
      <c r="D126" s="2"/>
      <c r="E126" s="2"/>
    </row>
    <row r="127" spans="1:9" x14ac:dyDescent="0.35">
      <c r="A127" s="22" t="s">
        <v>21</v>
      </c>
      <c r="B127" s="22" t="s">
        <v>22</v>
      </c>
      <c r="C127" s="22" t="s">
        <v>23</v>
      </c>
      <c r="D127" s="22" t="s">
        <v>24</v>
      </c>
      <c r="E127" s="23" t="s">
        <v>25</v>
      </c>
      <c r="F127" s="23" t="s">
        <v>26</v>
      </c>
      <c r="G127" s="23" t="s">
        <v>27</v>
      </c>
      <c r="H127" s="23" t="s">
        <v>28</v>
      </c>
      <c r="I127" s="23" t="s">
        <v>29</v>
      </c>
    </row>
    <row r="128" spans="1:9" x14ac:dyDescent="0.35">
      <c r="A128" s="24" t="s">
        <v>148</v>
      </c>
      <c r="B128" s="25" t="s">
        <v>149</v>
      </c>
      <c r="C128" s="26" t="s">
        <v>490</v>
      </c>
      <c r="D128" s="27" t="s">
        <v>491</v>
      </c>
      <c r="E128" s="28" t="s">
        <v>492</v>
      </c>
      <c r="F128" s="29">
        <v>49270.41</v>
      </c>
      <c r="G128" s="64">
        <v>0</v>
      </c>
      <c r="H128" s="29">
        <v>49270.41</v>
      </c>
      <c r="I128" s="30" t="s">
        <v>35</v>
      </c>
    </row>
    <row r="129" spans="1:9" x14ac:dyDescent="0.35">
      <c r="A129" s="31"/>
      <c r="B129" s="32"/>
      <c r="C129" s="33" t="s">
        <v>490</v>
      </c>
      <c r="D129" s="34" t="s">
        <v>36</v>
      </c>
      <c r="E129" s="35" t="s">
        <v>36</v>
      </c>
      <c r="F129" s="36">
        <v>49270.41</v>
      </c>
      <c r="G129" s="53">
        <v>0</v>
      </c>
      <c r="H129" s="36">
        <v>49270.41</v>
      </c>
      <c r="I129" s="37" t="s">
        <v>35</v>
      </c>
    </row>
    <row r="130" spans="1:9" x14ac:dyDescent="0.35">
      <c r="A130" s="31"/>
      <c r="B130" s="32"/>
      <c r="C130" s="38" t="s">
        <v>493</v>
      </c>
      <c r="D130" s="39" t="s">
        <v>494</v>
      </c>
      <c r="E130" s="40" t="s">
        <v>495</v>
      </c>
      <c r="F130" s="41">
        <v>880035.15</v>
      </c>
      <c r="G130" s="51">
        <v>0</v>
      </c>
      <c r="H130" s="41">
        <v>880035.15</v>
      </c>
      <c r="I130" s="42" t="s">
        <v>35</v>
      </c>
    </row>
    <row r="131" spans="1:9" x14ac:dyDescent="0.35">
      <c r="A131" s="31"/>
      <c r="B131" s="32"/>
      <c r="C131" s="43"/>
      <c r="D131" s="27" t="s">
        <v>496</v>
      </c>
      <c r="E131" s="47" t="s">
        <v>495</v>
      </c>
      <c r="F131" s="48">
        <v>576594.31999999995</v>
      </c>
      <c r="G131" s="49">
        <v>0</v>
      </c>
      <c r="H131" s="48">
        <v>576594.31999999995</v>
      </c>
      <c r="I131" s="50" t="s">
        <v>35</v>
      </c>
    </row>
    <row r="132" spans="1:9" x14ac:dyDescent="0.35">
      <c r="A132" s="31"/>
      <c r="B132" s="32"/>
      <c r="C132" s="33" t="s">
        <v>493</v>
      </c>
      <c r="D132" s="34" t="s">
        <v>36</v>
      </c>
      <c r="E132" s="35" t="s">
        <v>36</v>
      </c>
      <c r="F132" s="36">
        <v>1456629.47</v>
      </c>
      <c r="G132" s="53">
        <v>0</v>
      </c>
      <c r="H132" s="36">
        <v>1456629.47</v>
      </c>
      <c r="I132" s="37" t="s">
        <v>35</v>
      </c>
    </row>
    <row r="133" spans="1:9" x14ac:dyDescent="0.35">
      <c r="A133" s="31"/>
      <c r="B133" s="32"/>
      <c r="C133" s="38" t="s">
        <v>497</v>
      </c>
      <c r="D133" s="39" t="s">
        <v>498</v>
      </c>
      <c r="E133" s="28" t="s">
        <v>499</v>
      </c>
      <c r="F133" s="29">
        <v>152299.20000000001</v>
      </c>
      <c r="G133" s="64">
        <v>0</v>
      </c>
      <c r="H133" s="29">
        <v>152299.20000000001</v>
      </c>
      <c r="I133" s="30" t="s">
        <v>35</v>
      </c>
    </row>
    <row r="134" spans="1:9" x14ac:dyDescent="0.35">
      <c r="A134" s="31"/>
      <c r="B134" s="32"/>
      <c r="C134" s="54" t="s">
        <v>497</v>
      </c>
      <c r="D134" s="55" t="s">
        <v>36</v>
      </c>
      <c r="E134" s="56" t="s">
        <v>36</v>
      </c>
      <c r="F134" s="57">
        <v>152299.20000000001</v>
      </c>
      <c r="G134" s="65">
        <v>0</v>
      </c>
      <c r="H134" s="57">
        <v>152299.20000000001</v>
      </c>
      <c r="I134" s="58" t="s">
        <v>35</v>
      </c>
    </row>
    <row r="135" spans="1:9" x14ac:dyDescent="0.35">
      <c r="A135" s="31"/>
      <c r="B135" s="59" t="s">
        <v>149</v>
      </c>
      <c r="C135" s="60" t="s">
        <v>36</v>
      </c>
      <c r="D135" s="61"/>
      <c r="E135" s="60" t="s">
        <v>36</v>
      </c>
      <c r="F135" s="62">
        <v>1658199.08</v>
      </c>
      <c r="G135" s="89">
        <v>0</v>
      </c>
      <c r="H135" s="62">
        <v>1658199.08</v>
      </c>
      <c r="I135" s="63" t="s">
        <v>35</v>
      </c>
    </row>
    <row r="136" spans="1:9" s="2" customFormat="1" x14ac:dyDescent="0.35">
      <c r="A136" s="84" t="s">
        <v>148</v>
      </c>
      <c r="B136" s="85" t="s">
        <v>36</v>
      </c>
      <c r="C136" s="85" t="s">
        <v>36</v>
      </c>
      <c r="D136" s="86" t="s">
        <v>36</v>
      </c>
      <c r="E136" s="85" t="s">
        <v>36</v>
      </c>
      <c r="F136" s="87">
        <v>1658199.08</v>
      </c>
      <c r="G136" s="96">
        <v>0</v>
      </c>
      <c r="H136" s="87">
        <v>1658199.08</v>
      </c>
      <c r="I136" s="88" t="s">
        <v>35</v>
      </c>
    </row>
    <row r="139" spans="1:9" x14ac:dyDescent="0.35">
      <c r="A139" s="2"/>
      <c r="B139" s="2" t="s">
        <v>503</v>
      </c>
      <c r="C139" s="2"/>
      <c r="D139" s="2"/>
      <c r="E139" s="2"/>
      <c r="F139" s="99">
        <v>2359232.14</v>
      </c>
    </row>
    <row r="140" spans="1:9" x14ac:dyDescent="0.35">
      <c r="F140" s="100"/>
    </row>
    <row r="141" spans="1:9" x14ac:dyDescent="0.35">
      <c r="F141" s="101">
        <f>F15+F34+F49+F69+F102+F123+F136+F139</f>
        <v>757248517.48000002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B68EA-F697-43C6-A27E-614E6D4CE269}">
  <dimension ref="A1:I184"/>
  <sheetViews>
    <sheetView topLeftCell="A154" workbookViewId="0">
      <selection activeCell="F184" sqref="F184"/>
    </sheetView>
  </sheetViews>
  <sheetFormatPr defaultRowHeight="14.5" x14ac:dyDescent="0.35"/>
  <cols>
    <col min="5" max="5" width="23" customWidth="1"/>
    <col min="6" max="6" width="15.7265625" customWidth="1"/>
    <col min="7" max="7" width="14.81640625" customWidth="1"/>
    <col min="8" max="8" width="15.1796875" customWidth="1"/>
  </cols>
  <sheetData>
    <row r="1" spans="1:9" x14ac:dyDescent="0.35">
      <c r="B1" s="2" t="s">
        <v>20</v>
      </c>
      <c r="C1" s="2"/>
      <c r="D1" s="2"/>
      <c r="E1" s="2"/>
    </row>
    <row r="2" spans="1:9" x14ac:dyDescent="0.35">
      <c r="A2" s="22" t="s">
        <v>21</v>
      </c>
      <c r="B2" s="22" t="s">
        <v>22</v>
      </c>
      <c r="C2" s="22" t="s">
        <v>23</v>
      </c>
      <c r="D2" s="22" t="s">
        <v>24</v>
      </c>
      <c r="E2" s="23" t="s">
        <v>25</v>
      </c>
      <c r="F2" s="23" t="s">
        <v>26</v>
      </c>
      <c r="G2" s="23" t="s">
        <v>27</v>
      </c>
      <c r="H2" s="23" t="s">
        <v>28</v>
      </c>
      <c r="I2" s="23" t="s">
        <v>29</v>
      </c>
    </row>
    <row r="3" spans="1:9" x14ac:dyDescent="0.35">
      <c r="A3" s="24" t="s">
        <v>100</v>
      </c>
      <c r="B3" s="25" t="s">
        <v>101</v>
      </c>
      <c r="C3" s="26" t="s">
        <v>37</v>
      </c>
      <c r="D3" s="27" t="s">
        <v>38</v>
      </c>
      <c r="E3" s="40" t="s">
        <v>39</v>
      </c>
      <c r="F3" s="41">
        <v>99662.1</v>
      </c>
      <c r="G3" s="41">
        <v>-67011.34</v>
      </c>
      <c r="H3" s="41">
        <v>32650.76</v>
      </c>
      <c r="I3" s="42" t="s">
        <v>35</v>
      </c>
    </row>
    <row r="4" spans="1:9" x14ac:dyDescent="0.35">
      <c r="A4" s="31"/>
      <c r="B4" s="32"/>
      <c r="C4" s="43"/>
      <c r="D4" s="27" t="s">
        <v>40</v>
      </c>
      <c r="E4" s="44" t="s">
        <v>41</v>
      </c>
      <c r="F4" s="52">
        <v>246.12</v>
      </c>
      <c r="G4" s="52">
        <v>-233.76</v>
      </c>
      <c r="H4" s="52">
        <v>12.36</v>
      </c>
      <c r="I4" s="46" t="s">
        <v>35</v>
      </c>
    </row>
    <row r="5" spans="1:9" x14ac:dyDescent="0.35">
      <c r="A5" s="31"/>
      <c r="B5" s="32"/>
      <c r="C5" s="43"/>
      <c r="D5" s="27" t="s">
        <v>42</v>
      </c>
      <c r="E5" s="44" t="s">
        <v>43</v>
      </c>
      <c r="F5" s="45">
        <v>4929.47</v>
      </c>
      <c r="G5" s="45">
        <v>-4929.47</v>
      </c>
      <c r="H5" s="52">
        <v>0</v>
      </c>
      <c r="I5" s="46" t="s">
        <v>35</v>
      </c>
    </row>
    <row r="6" spans="1:9" x14ac:dyDescent="0.35">
      <c r="A6" s="31"/>
      <c r="B6" s="32"/>
      <c r="C6" s="43"/>
      <c r="D6" s="27" t="s">
        <v>46</v>
      </c>
      <c r="E6" s="44" t="s">
        <v>47</v>
      </c>
      <c r="F6" s="45">
        <v>359201.49</v>
      </c>
      <c r="G6" s="45">
        <v>-129415.32</v>
      </c>
      <c r="H6" s="45">
        <v>229786.17</v>
      </c>
      <c r="I6" s="46" t="s">
        <v>35</v>
      </c>
    </row>
    <row r="7" spans="1:9" x14ac:dyDescent="0.35">
      <c r="A7" s="31"/>
      <c r="B7" s="32"/>
      <c r="C7" s="43"/>
      <c r="D7" s="27" t="s">
        <v>50</v>
      </c>
      <c r="E7" s="44" t="s">
        <v>51</v>
      </c>
      <c r="F7" s="45">
        <v>117013.22</v>
      </c>
      <c r="G7" s="45">
        <v>-117013.22</v>
      </c>
      <c r="H7" s="52">
        <v>0</v>
      </c>
      <c r="I7" s="46" t="s">
        <v>35</v>
      </c>
    </row>
    <row r="8" spans="1:9" x14ac:dyDescent="0.35">
      <c r="A8" s="31"/>
      <c r="B8" s="32"/>
      <c r="C8" s="43"/>
      <c r="D8" s="27" t="s">
        <v>102</v>
      </c>
      <c r="E8" s="47" t="s">
        <v>103</v>
      </c>
      <c r="F8" s="48">
        <v>3164.95</v>
      </c>
      <c r="G8" s="48">
        <v>-3164.95</v>
      </c>
      <c r="H8" s="49">
        <v>0</v>
      </c>
      <c r="I8" s="50" t="s">
        <v>35</v>
      </c>
    </row>
    <row r="9" spans="1:9" x14ac:dyDescent="0.35">
      <c r="A9" s="31"/>
      <c r="B9" s="32"/>
      <c r="C9" s="33" t="s">
        <v>37</v>
      </c>
      <c r="D9" s="34" t="s">
        <v>36</v>
      </c>
      <c r="E9" s="35" t="s">
        <v>36</v>
      </c>
      <c r="F9" s="36">
        <v>584217.35</v>
      </c>
      <c r="G9" s="36">
        <v>-321768.06</v>
      </c>
      <c r="H9" s="36">
        <v>262449.28999999998</v>
      </c>
      <c r="I9" s="37" t="s">
        <v>35</v>
      </c>
    </row>
    <row r="10" spans="1:9" x14ac:dyDescent="0.35">
      <c r="A10" s="31"/>
      <c r="B10" s="32"/>
      <c r="C10" s="38" t="s">
        <v>62</v>
      </c>
      <c r="D10" s="39" t="s">
        <v>63</v>
      </c>
      <c r="E10" s="28" t="s">
        <v>64</v>
      </c>
      <c r="F10" s="64">
        <v>192.64</v>
      </c>
      <c r="G10" s="64">
        <v>-151.80000000000001</v>
      </c>
      <c r="H10" s="64">
        <v>40.840000000000003</v>
      </c>
      <c r="I10" s="30" t="s">
        <v>35</v>
      </c>
    </row>
    <row r="11" spans="1:9" x14ac:dyDescent="0.35">
      <c r="A11" s="31"/>
      <c r="B11" s="32"/>
      <c r="C11" s="33" t="s">
        <v>62</v>
      </c>
      <c r="D11" s="34" t="s">
        <v>36</v>
      </c>
      <c r="E11" s="35" t="s">
        <v>36</v>
      </c>
      <c r="F11" s="53">
        <v>192.64</v>
      </c>
      <c r="G11" s="53">
        <v>-151.80000000000001</v>
      </c>
      <c r="H11" s="53">
        <v>40.840000000000003</v>
      </c>
      <c r="I11" s="37" t="s">
        <v>35</v>
      </c>
    </row>
    <row r="12" spans="1:9" x14ac:dyDescent="0.35">
      <c r="A12" s="31"/>
      <c r="B12" s="32"/>
      <c r="C12" s="38" t="s">
        <v>67</v>
      </c>
      <c r="D12" s="39" t="s">
        <v>104</v>
      </c>
      <c r="E12" s="40" t="s">
        <v>89</v>
      </c>
      <c r="F12" s="51">
        <v>333.83</v>
      </c>
      <c r="G12" s="51">
        <v>-333.83</v>
      </c>
      <c r="H12" s="51">
        <v>0</v>
      </c>
      <c r="I12" s="42" t="s">
        <v>35</v>
      </c>
    </row>
    <row r="13" spans="1:9" x14ac:dyDescent="0.35">
      <c r="A13" s="31"/>
      <c r="B13" s="32"/>
      <c r="C13" s="43"/>
      <c r="D13" s="27" t="s">
        <v>76</v>
      </c>
      <c r="E13" s="44" t="s">
        <v>77</v>
      </c>
      <c r="F13" s="45">
        <v>11493.01</v>
      </c>
      <c r="G13" s="45">
        <v>-11493.01</v>
      </c>
      <c r="H13" s="52">
        <v>0</v>
      </c>
      <c r="I13" s="46" t="s">
        <v>35</v>
      </c>
    </row>
    <row r="14" spans="1:9" x14ac:dyDescent="0.35">
      <c r="A14" s="31"/>
      <c r="B14" s="32"/>
      <c r="C14" s="43"/>
      <c r="D14" s="27" t="s">
        <v>88</v>
      </c>
      <c r="E14" s="47" t="s">
        <v>89</v>
      </c>
      <c r="F14" s="49">
        <v>330.89</v>
      </c>
      <c r="G14" s="49">
        <v>-330.89</v>
      </c>
      <c r="H14" s="49">
        <v>0</v>
      </c>
      <c r="I14" s="50" t="s">
        <v>35</v>
      </c>
    </row>
    <row r="15" spans="1:9" x14ac:dyDescent="0.35">
      <c r="A15" s="31"/>
      <c r="B15" s="32"/>
      <c r="C15" s="54" t="s">
        <v>67</v>
      </c>
      <c r="D15" s="55" t="s">
        <v>36</v>
      </c>
      <c r="E15" s="56" t="s">
        <v>36</v>
      </c>
      <c r="F15" s="57">
        <v>12157.73</v>
      </c>
      <c r="G15" s="57">
        <v>-12157.73</v>
      </c>
      <c r="H15" s="65">
        <v>0</v>
      </c>
      <c r="I15" s="58" t="s">
        <v>35</v>
      </c>
    </row>
    <row r="16" spans="1:9" x14ac:dyDescent="0.35">
      <c r="A16" s="31"/>
      <c r="B16" s="59" t="s">
        <v>101</v>
      </c>
      <c r="C16" s="60" t="s">
        <v>36</v>
      </c>
      <c r="D16" s="61"/>
      <c r="E16" s="60" t="s">
        <v>36</v>
      </c>
      <c r="F16" s="62">
        <v>596567.72</v>
      </c>
      <c r="G16" s="62">
        <v>-334077.59000000003</v>
      </c>
      <c r="H16" s="62">
        <v>262490.13</v>
      </c>
      <c r="I16" s="63" t="s">
        <v>35</v>
      </c>
    </row>
    <row r="17" spans="1:9" s="2" customFormat="1" x14ac:dyDescent="0.35">
      <c r="A17" s="84" t="s">
        <v>100</v>
      </c>
      <c r="B17" s="85" t="s">
        <v>36</v>
      </c>
      <c r="C17" s="85" t="s">
        <v>36</v>
      </c>
      <c r="D17" s="86" t="s">
        <v>36</v>
      </c>
      <c r="E17" s="85" t="s">
        <v>36</v>
      </c>
      <c r="F17" s="87">
        <v>596567.72</v>
      </c>
      <c r="G17" s="87">
        <v>-334077.59000000003</v>
      </c>
      <c r="H17" s="87">
        <v>262490.13</v>
      </c>
      <c r="I17" s="88" t="s">
        <v>35</v>
      </c>
    </row>
    <row r="20" spans="1:9" x14ac:dyDescent="0.35">
      <c r="A20" s="2"/>
      <c r="B20" s="2" t="s">
        <v>152</v>
      </c>
      <c r="C20" s="2"/>
      <c r="D20" s="2"/>
      <c r="E20" s="2"/>
    </row>
    <row r="21" spans="1:9" x14ac:dyDescent="0.35">
      <c r="A21" s="22" t="s">
        <v>21</v>
      </c>
      <c r="B21" s="22" t="s">
        <v>22</v>
      </c>
      <c r="C21" s="22" t="s">
        <v>23</v>
      </c>
      <c r="D21" s="22" t="s">
        <v>24</v>
      </c>
      <c r="E21" s="23" t="s">
        <v>25</v>
      </c>
      <c r="F21" s="23" t="s">
        <v>26</v>
      </c>
      <c r="G21" s="23" t="s">
        <v>27</v>
      </c>
      <c r="H21" s="23" t="s">
        <v>28</v>
      </c>
      <c r="I21" s="23" t="s">
        <v>29</v>
      </c>
    </row>
    <row r="22" spans="1:9" x14ac:dyDescent="0.35">
      <c r="A22" s="24" t="s">
        <v>100</v>
      </c>
      <c r="B22" s="25" t="s">
        <v>101</v>
      </c>
      <c r="C22" s="26" t="s">
        <v>153</v>
      </c>
      <c r="D22" s="27" t="s">
        <v>196</v>
      </c>
      <c r="E22" s="28" t="s">
        <v>197</v>
      </c>
      <c r="F22" s="29">
        <v>13666570.130000001</v>
      </c>
      <c r="G22" s="29">
        <v>-10231355</v>
      </c>
      <c r="H22" s="29">
        <v>3435215.13</v>
      </c>
      <c r="I22" s="30" t="s">
        <v>35</v>
      </c>
    </row>
    <row r="23" spans="1:9" x14ac:dyDescent="0.35">
      <c r="A23" s="31"/>
      <c r="B23" s="32"/>
      <c r="C23" s="54" t="s">
        <v>153</v>
      </c>
      <c r="D23" s="55" t="s">
        <v>36</v>
      </c>
      <c r="E23" s="56" t="s">
        <v>36</v>
      </c>
      <c r="F23" s="57">
        <v>13666570.130000001</v>
      </c>
      <c r="G23" s="57">
        <v>-10231355</v>
      </c>
      <c r="H23" s="57">
        <v>3435215.13</v>
      </c>
      <c r="I23" s="58" t="s">
        <v>35</v>
      </c>
    </row>
    <row r="24" spans="1:9" x14ac:dyDescent="0.35">
      <c r="A24" s="31"/>
      <c r="B24" s="59" t="s">
        <v>101</v>
      </c>
      <c r="C24" s="60" t="s">
        <v>36</v>
      </c>
      <c r="D24" s="61"/>
      <c r="E24" s="60" t="s">
        <v>36</v>
      </c>
      <c r="F24" s="62">
        <v>13666570.130000001</v>
      </c>
      <c r="G24" s="62">
        <v>-10231355</v>
      </c>
      <c r="H24" s="62">
        <v>3435215.13</v>
      </c>
      <c r="I24" s="63" t="s">
        <v>35</v>
      </c>
    </row>
    <row r="25" spans="1:9" s="2" customFormat="1" x14ac:dyDescent="0.35">
      <c r="A25" s="84" t="s">
        <v>100</v>
      </c>
      <c r="B25" s="85" t="s">
        <v>36</v>
      </c>
      <c r="C25" s="85" t="s">
        <v>36</v>
      </c>
      <c r="D25" s="86" t="s">
        <v>36</v>
      </c>
      <c r="E25" s="85" t="s">
        <v>36</v>
      </c>
      <c r="F25" s="87">
        <v>13666570.130000001</v>
      </c>
      <c r="G25" s="87">
        <v>-10231355</v>
      </c>
      <c r="H25" s="87">
        <v>3435215.13</v>
      </c>
      <c r="I25" s="88" t="s">
        <v>35</v>
      </c>
    </row>
    <row r="28" spans="1:9" x14ac:dyDescent="0.35">
      <c r="B28" s="2" t="s">
        <v>198</v>
      </c>
      <c r="C28" s="2"/>
      <c r="D28" s="2"/>
      <c r="E28" s="2"/>
    </row>
    <row r="29" spans="1:9" x14ac:dyDescent="0.35">
      <c r="A29" s="22" t="s">
        <v>21</v>
      </c>
      <c r="B29" s="22" t="s">
        <v>22</v>
      </c>
      <c r="C29" s="22" t="s">
        <v>23</v>
      </c>
      <c r="D29" s="22" t="s">
        <v>24</v>
      </c>
      <c r="E29" s="23" t="s">
        <v>25</v>
      </c>
      <c r="F29" s="23" t="s">
        <v>26</v>
      </c>
      <c r="G29" s="23" t="s">
        <v>27</v>
      </c>
      <c r="H29" s="23" t="s">
        <v>28</v>
      </c>
      <c r="I29" s="23" t="s">
        <v>29</v>
      </c>
    </row>
    <row r="30" spans="1:9" x14ac:dyDescent="0.35">
      <c r="A30" s="24" t="s">
        <v>100</v>
      </c>
      <c r="B30" s="25" t="s">
        <v>101</v>
      </c>
      <c r="C30" s="26" t="s">
        <v>153</v>
      </c>
      <c r="D30" s="27" t="s">
        <v>243</v>
      </c>
      <c r="E30" s="40" t="s">
        <v>244</v>
      </c>
      <c r="F30" s="41">
        <v>1794.32</v>
      </c>
      <c r="G30" s="41">
        <v>-1794.32</v>
      </c>
      <c r="H30" s="51">
        <v>0</v>
      </c>
      <c r="I30" s="42" t="s">
        <v>35</v>
      </c>
    </row>
    <row r="31" spans="1:9" x14ac:dyDescent="0.35">
      <c r="A31" s="31"/>
      <c r="B31" s="32"/>
      <c r="C31" s="43"/>
      <c r="D31" s="27" t="s">
        <v>245</v>
      </c>
      <c r="E31" s="44" t="s">
        <v>246</v>
      </c>
      <c r="F31" s="52">
        <v>918.04</v>
      </c>
      <c r="G31" s="52">
        <v>-918.04</v>
      </c>
      <c r="H31" s="52">
        <v>0</v>
      </c>
      <c r="I31" s="46" t="s">
        <v>35</v>
      </c>
    </row>
    <row r="32" spans="1:9" x14ac:dyDescent="0.35">
      <c r="A32" s="31"/>
      <c r="B32" s="32"/>
      <c r="C32" s="43"/>
      <c r="D32" s="27" t="s">
        <v>247</v>
      </c>
      <c r="E32" s="44" t="s">
        <v>248</v>
      </c>
      <c r="F32" s="45">
        <v>233707.4</v>
      </c>
      <c r="G32" s="45">
        <v>-207936.01</v>
      </c>
      <c r="H32" s="45">
        <v>25771.39</v>
      </c>
      <c r="I32" s="46" t="s">
        <v>35</v>
      </c>
    </row>
    <row r="33" spans="1:9" x14ac:dyDescent="0.35">
      <c r="A33" s="31"/>
      <c r="B33" s="32"/>
      <c r="C33" s="43"/>
      <c r="D33" s="27" t="s">
        <v>215</v>
      </c>
      <c r="E33" s="44" t="s">
        <v>216</v>
      </c>
      <c r="F33" s="45">
        <v>96611.09</v>
      </c>
      <c r="G33" s="45">
        <v>-72973.5</v>
      </c>
      <c r="H33" s="45">
        <v>23637.59</v>
      </c>
      <c r="I33" s="46" t="s">
        <v>35</v>
      </c>
    </row>
    <row r="34" spans="1:9" x14ac:dyDescent="0.35">
      <c r="A34" s="31"/>
      <c r="B34" s="32"/>
      <c r="C34" s="43"/>
      <c r="D34" s="27" t="s">
        <v>217</v>
      </c>
      <c r="E34" s="44" t="s">
        <v>218</v>
      </c>
      <c r="F34" s="45">
        <v>49021.25</v>
      </c>
      <c r="G34" s="45">
        <v>-41629.919999999998</v>
      </c>
      <c r="H34" s="45">
        <v>7391.33</v>
      </c>
      <c r="I34" s="46" t="s">
        <v>35</v>
      </c>
    </row>
    <row r="35" spans="1:9" x14ac:dyDescent="0.35">
      <c r="A35" s="31"/>
      <c r="B35" s="32"/>
      <c r="C35" s="43"/>
      <c r="D35" s="27" t="s">
        <v>249</v>
      </c>
      <c r="E35" s="44" t="s">
        <v>250</v>
      </c>
      <c r="F35" s="45">
        <v>55176</v>
      </c>
      <c r="G35" s="45">
        <v>-46965.34</v>
      </c>
      <c r="H35" s="45">
        <v>8210.66</v>
      </c>
      <c r="I35" s="46" t="s">
        <v>35</v>
      </c>
    </row>
    <row r="36" spans="1:9" x14ac:dyDescent="0.35">
      <c r="A36" s="31"/>
      <c r="B36" s="32"/>
      <c r="C36" s="43"/>
      <c r="D36" s="27" t="s">
        <v>225</v>
      </c>
      <c r="E36" s="44" t="s">
        <v>226</v>
      </c>
      <c r="F36" s="52">
        <v>528.51</v>
      </c>
      <c r="G36" s="52">
        <v>-528.51</v>
      </c>
      <c r="H36" s="52">
        <v>0</v>
      </c>
      <c r="I36" s="46" t="s">
        <v>35</v>
      </c>
    </row>
    <row r="37" spans="1:9" x14ac:dyDescent="0.35">
      <c r="A37" s="31"/>
      <c r="B37" s="32"/>
      <c r="C37" s="43"/>
      <c r="D37" s="27" t="s">
        <v>251</v>
      </c>
      <c r="E37" s="44" t="s">
        <v>244</v>
      </c>
      <c r="F37" s="45">
        <v>1304208.76</v>
      </c>
      <c r="G37" s="45">
        <v>-1140969.95</v>
      </c>
      <c r="H37" s="45">
        <v>163238.81</v>
      </c>
      <c r="I37" s="46" t="s">
        <v>35</v>
      </c>
    </row>
    <row r="38" spans="1:9" x14ac:dyDescent="0.35">
      <c r="A38" s="31"/>
      <c r="B38" s="32"/>
      <c r="C38" s="43"/>
      <c r="D38" s="27" t="s">
        <v>227</v>
      </c>
      <c r="E38" s="44" t="s">
        <v>228</v>
      </c>
      <c r="F38" s="45">
        <v>2688576.68</v>
      </c>
      <c r="G38" s="45">
        <v>-2592453.71</v>
      </c>
      <c r="H38" s="45">
        <v>96122.97</v>
      </c>
      <c r="I38" s="46" t="s">
        <v>35</v>
      </c>
    </row>
    <row r="39" spans="1:9" x14ac:dyDescent="0.35">
      <c r="A39" s="31"/>
      <c r="B39" s="32"/>
      <c r="C39" s="43"/>
      <c r="D39" s="27" t="s">
        <v>252</v>
      </c>
      <c r="E39" s="44" t="s">
        <v>253</v>
      </c>
      <c r="F39" s="45">
        <v>2430864.63</v>
      </c>
      <c r="G39" s="45">
        <v>-1966382.81</v>
      </c>
      <c r="H39" s="45">
        <v>464481.82</v>
      </c>
      <c r="I39" s="46" t="s">
        <v>35</v>
      </c>
    </row>
    <row r="40" spans="1:9" x14ac:dyDescent="0.35">
      <c r="A40" s="31"/>
      <c r="B40" s="32"/>
      <c r="C40" s="43"/>
      <c r="D40" s="27" t="s">
        <v>254</v>
      </c>
      <c r="E40" s="44" t="s">
        <v>255</v>
      </c>
      <c r="F40" s="45">
        <v>5259191.6900000004</v>
      </c>
      <c r="G40" s="45">
        <v>-292608.75</v>
      </c>
      <c r="H40" s="45">
        <v>4966582.9400000004</v>
      </c>
      <c r="I40" s="46" t="s">
        <v>35</v>
      </c>
    </row>
    <row r="41" spans="1:9" x14ac:dyDescent="0.35">
      <c r="A41" s="31"/>
      <c r="B41" s="32"/>
      <c r="C41" s="43"/>
      <c r="D41" s="27" t="s">
        <v>256</v>
      </c>
      <c r="E41" s="47" t="s">
        <v>246</v>
      </c>
      <c r="F41" s="48">
        <v>754309.72</v>
      </c>
      <c r="G41" s="48">
        <v>-598872.27</v>
      </c>
      <c r="H41" s="48">
        <v>155437.45000000001</v>
      </c>
      <c r="I41" s="50" t="s">
        <v>35</v>
      </c>
    </row>
    <row r="42" spans="1:9" x14ac:dyDescent="0.35">
      <c r="A42" s="31"/>
      <c r="B42" s="32"/>
      <c r="C42" s="54" t="s">
        <v>153</v>
      </c>
      <c r="D42" s="55" t="s">
        <v>36</v>
      </c>
      <c r="E42" s="56" t="s">
        <v>36</v>
      </c>
      <c r="F42" s="57">
        <v>12874908.09</v>
      </c>
      <c r="G42" s="57">
        <v>-6964033.1299999999</v>
      </c>
      <c r="H42" s="57">
        <v>5910874.96</v>
      </c>
      <c r="I42" s="58" t="s">
        <v>35</v>
      </c>
    </row>
    <row r="43" spans="1:9" x14ac:dyDescent="0.35">
      <c r="A43" s="31"/>
      <c r="B43" s="59" t="s">
        <v>101</v>
      </c>
      <c r="C43" s="60" t="s">
        <v>36</v>
      </c>
      <c r="D43" s="61"/>
      <c r="E43" s="60" t="s">
        <v>36</v>
      </c>
      <c r="F43" s="62">
        <v>12874908.09</v>
      </c>
      <c r="G43" s="62">
        <v>-6964033.1299999999</v>
      </c>
      <c r="H43" s="62">
        <v>5910874.96</v>
      </c>
      <c r="I43" s="63" t="s">
        <v>35</v>
      </c>
    </row>
    <row r="44" spans="1:9" s="2" customFormat="1" x14ac:dyDescent="0.35">
      <c r="A44" s="84" t="s">
        <v>100</v>
      </c>
      <c r="B44" s="85" t="s">
        <v>36</v>
      </c>
      <c r="C44" s="85" t="s">
        <v>36</v>
      </c>
      <c r="D44" s="86" t="s">
        <v>36</v>
      </c>
      <c r="E44" s="85" t="s">
        <v>36</v>
      </c>
      <c r="F44" s="87">
        <v>12874908.09</v>
      </c>
      <c r="G44" s="87">
        <v>-6964033.1299999999</v>
      </c>
      <c r="H44" s="87">
        <v>5910874.96</v>
      </c>
      <c r="I44" s="88" t="s">
        <v>35</v>
      </c>
    </row>
    <row r="47" spans="1:9" x14ac:dyDescent="0.35">
      <c r="B47" s="2" t="s">
        <v>259</v>
      </c>
      <c r="C47" s="2"/>
      <c r="D47" s="2"/>
      <c r="E47" s="2"/>
      <c r="F47" s="2"/>
    </row>
    <row r="48" spans="1:9" x14ac:dyDescent="0.35">
      <c r="A48" s="22" t="s">
        <v>21</v>
      </c>
      <c r="B48" s="22" t="s">
        <v>22</v>
      </c>
      <c r="C48" s="22" t="s">
        <v>23</v>
      </c>
      <c r="D48" s="22" t="s">
        <v>24</v>
      </c>
      <c r="E48" s="23" t="s">
        <v>25</v>
      </c>
      <c r="F48" s="23" t="s">
        <v>26</v>
      </c>
      <c r="G48" s="23" t="s">
        <v>27</v>
      </c>
      <c r="H48" s="23" t="s">
        <v>28</v>
      </c>
      <c r="I48" s="23" t="s">
        <v>29</v>
      </c>
    </row>
    <row r="49" spans="1:9" x14ac:dyDescent="0.35">
      <c r="A49" s="31" t="s">
        <v>100</v>
      </c>
      <c r="B49" s="66" t="s">
        <v>101</v>
      </c>
      <c r="C49" s="38" t="s">
        <v>260</v>
      </c>
      <c r="D49" s="39" t="s">
        <v>261</v>
      </c>
      <c r="E49" s="40" t="s">
        <v>262</v>
      </c>
      <c r="F49" s="41">
        <v>14597.01</v>
      </c>
      <c r="G49" s="41">
        <v>-14458.04</v>
      </c>
      <c r="H49" s="51">
        <v>138.97</v>
      </c>
      <c r="I49" s="42" t="s">
        <v>35</v>
      </c>
    </row>
    <row r="50" spans="1:9" x14ac:dyDescent="0.35">
      <c r="A50" s="31"/>
      <c r="B50" s="32"/>
      <c r="C50" s="43"/>
      <c r="D50" s="27" t="s">
        <v>301</v>
      </c>
      <c r="E50" s="44" t="s">
        <v>302</v>
      </c>
      <c r="F50" s="45">
        <v>82236.789999999994</v>
      </c>
      <c r="G50" s="45">
        <v>-80538.03</v>
      </c>
      <c r="H50" s="45">
        <v>1698.76</v>
      </c>
      <c r="I50" s="46" t="s">
        <v>35</v>
      </c>
    </row>
    <row r="51" spans="1:9" x14ac:dyDescent="0.35">
      <c r="A51" s="31"/>
      <c r="B51" s="32"/>
      <c r="C51" s="43"/>
      <c r="D51" s="27" t="s">
        <v>303</v>
      </c>
      <c r="E51" s="44" t="s">
        <v>304</v>
      </c>
      <c r="F51" s="45">
        <v>9713.58</v>
      </c>
      <c r="G51" s="45">
        <v>-9713.58</v>
      </c>
      <c r="H51" s="52">
        <v>0</v>
      </c>
      <c r="I51" s="46" t="s">
        <v>35</v>
      </c>
    </row>
    <row r="52" spans="1:9" x14ac:dyDescent="0.35">
      <c r="A52" s="31"/>
      <c r="B52" s="32"/>
      <c r="C52" s="43"/>
      <c r="D52" s="27" t="s">
        <v>305</v>
      </c>
      <c r="E52" s="44" t="s">
        <v>306</v>
      </c>
      <c r="F52" s="52">
        <v>224.98</v>
      </c>
      <c r="G52" s="52">
        <v>-224.98</v>
      </c>
      <c r="H52" s="52">
        <v>0</v>
      </c>
      <c r="I52" s="46" t="s">
        <v>35</v>
      </c>
    </row>
    <row r="53" spans="1:9" x14ac:dyDescent="0.35">
      <c r="A53" s="31"/>
      <c r="B53" s="32"/>
      <c r="C53" s="43"/>
      <c r="D53" s="27" t="s">
        <v>307</v>
      </c>
      <c r="E53" s="47" t="s">
        <v>308</v>
      </c>
      <c r="F53" s="48">
        <v>10887.03</v>
      </c>
      <c r="G53" s="48">
        <v>-10887.03</v>
      </c>
      <c r="H53" s="49">
        <v>0</v>
      </c>
      <c r="I53" s="50" t="s">
        <v>35</v>
      </c>
    </row>
    <row r="54" spans="1:9" x14ac:dyDescent="0.35">
      <c r="A54" s="31"/>
      <c r="B54" s="32"/>
      <c r="C54" s="33" t="s">
        <v>260</v>
      </c>
      <c r="D54" s="34" t="s">
        <v>36</v>
      </c>
      <c r="E54" s="35" t="s">
        <v>36</v>
      </c>
      <c r="F54" s="36">
        <v>117659.39</v>
      </c>
      <c r="G54" s="36">
        <v>-115821.66</v>
      </c>
      <c r="H54" s="36">
        <v>1837.73</v>
      </c>
      <c r="I54" s="37" t="s">
        <v>35</v>
      </c>
    </row>
    <row r="55" spans="1:9" x14ac:dyDescent="0.35">
      <c r="A55" s="31"/>
      <c r="B55" s="32"/>
      <c r="C55" s="38" t="s">
        <v>265</v>
      </c>
      <c r="D55" s="39" t="s">
        <v>266</v>
      </c>
      <c r="E55" s="28" t="s">
        <v>267</v>
      </c>
      <c r="F55" s="29">
        <v>17540.22</v>
      </c>
      <c r="G55" s="29">
        <v>-11511.37</v>
      </c>
      <c r="H55" s="29">
        <v>6028.85</v>
      </c>
      <c r="I55" s="30" t="s">
        <v>35</v>
      </c>
    </row>
    <row r="56" spans="1:9" x14ac:dyDescent="0.35">
      <c r="A56" s="31"/>
      <c r="B56" s="32"/>
      <c r="C56" s="33" t="s">
        <v>265</v>
      </c>
      <c r="D56" s="34" t="s">
        <v>36</v>
      </c>
      <c r="E56" s="35" t="s">
        <v>36</v>
      </c>
      <c r="F56" s="36">
        <v>17540.22</v>
      </c>
      <c r="G56" s="36">
        <v>-11511.37</v>
      </c>
      <c r="H56" s="36">
        <v>6028.85</v>
      </c>
      <c r="I56" s="37" t="s">
        <v>35</v>
      </c>
    </row>
    <row r="57" spans="1:9" x14ac:dyDescent="0.35">
      <c r="A57" s="31"/>
      <c r="B57" s="32"/>
      <c r="C57" s="38" t="s">
        <v>268</v>
      </c>
      <c r="D57" s="39" t="s">
        <v>269</v>
      </c>
      <c r="E57" s="28" t="s">
        <v>270</v>
      </c>
      <c r="F57" s="64">
        <v>782.44</v>
      </c>
      <c r="G57" s="64">
        <v>-782.44</v>
      </c>
      <c r="H57" s="64">
        <v>0</v>
      </c>
      <c r="I57" s="30" t="s">
        <v>35</v>
      </c>
    </row>
    <row r="58" spans="1:9" x14ac:dyDescent="0.35">
      <c r="A58" s="31"/>
      <c r="B58" s="32"/>
      <c r="C58" s="33" t="s">
        <v>268</v>
      </c>
      <c r="D58" s="34" t="s">
        <v>36</v>
      </c>
      <c r="E58" s="35" t="s">
        <v>36</v>
      </c>
      <c r="F58" s="53">
        <v>782.44</v>
      </c>
      <c r="G58" s="53">
        <v>-782.44</v>
      </c>
      <c r="H58" s="53">
        <v>0</v>
      </c>
      <c r="I58" s="37" t="s">
        <v>35</v>
      </c>
    </row>
    <row r="59" spans="1:9" x14ac:dyDescent="0.35">
      <c r="A59" s="31"/>
      <c r="B59" s="32"/>
      <c r="C59" s="38" t="s">
        <v>271</v>
      </c>
      <c r="D59" s="39" t="s">
        <v>272</v>
      </c>
      <c r="E59" s="40" t="s">
        <v>273</v>
      </c>
      <c r="F59" s="41">
        <v>13046.65</v>
      </c>
      <c r="G59" s="41">
        <v>-12412.43</v>
      </c>
      <c r="H59" s="51">
        <v>634.22</v>
      </c>
      <c r="I59" s="42" t="s">
        <v>35</v>
      </c>
    </row>
    <row r="60" spans="1:9" x14ac:dyDescent="0.35">
      <c r="A60" s="31"/>
      <c r="B60" s="32"/>
      <c r="C60" s="43"/>
      <c r="D60" s="27" t="s">
        <v>274</v>
      </c>
      <c r="E60" s="44" t="s">
        <v>275</v>
      </c>
      <c r="F60" s="52">
        <v>149.51</v>
      </c>
      <c r="G60" s="52">
        <v>-149.51</v>
      </c>
      <c r="H60" s="52">
        <v>0</v>
      </c>
      <c r="I60" s="46" t="s">
        <v>35</v>
      </c>
    </row>
    <row r="61" spans="1:9" x14ac:dyDescent="0.35">
      <c r="A61" s="31"/>
      <c r="B61" s="32"/>
      <c r="C61" s="43"/>
      <c r="D61" s="27" t="s">
        <v>309</v>
      </c>
      <c r="E61" s="44" t="s">
        <v>280</v>
      </c>
      <c r="F61" s="52">
        <v>744.8</v>
      </c>
      <c r="G61" s="52">
        <v>-744.8</v>
      </c>
      <c r="H61" s="52">
        <v>0</v>
      </c>
      <c r="I61" s="46" t="s">
        <v>35</v>
      </c>
    </row>
    <row r="62" spans="1:9" x14ac:dyDescent="0.35">
      <c r="A62" s="31"/>
      <c r="B62" s="32"/>
      <c r="C62" s="43"/>
      <c r="D62" s="27" t="s">
        <v>276</v>
      </c>
      <c r="E62" s="44" t="s">
        <v>273</v>
      </c>
      <c r="F62" s="45">
        <v>1131.5</v>
      </c>
      <c r="G62" s="45">
        <v>-1131.5</v>
      </c>
      <c r="H62" s="52">
        <v>0</v>
      </c>
      <c r="I62" s="46" t="s">
        <v>35</v>
      </c>
    </row>
    <row r="63" spans="1:9" x14ac:dyDescent="0.35">
      <c r="A63" s="31"/>
      <c r="B63" s="32"/>
      <c r="C63" s="43"/>
      <c r="D63" s="27" t="s">
        <v>310</v>
      </c>
      <c r="E63" s="44" t="s">
        <v>280</v>
      </c>
      <c r="F63" s="45">
        <v>1256.0999999999999</v>
      </c>
      <c r="G63" s="45">
        <v>-1256.0999999999999</v>
      </c>
      <c r="H63" s="52">
        <v>0</v>
      </c>
      <c r="I63" s="46" t="s">
        <v>35</v>
      </c>
    </row>
    <row r="64" spans="1:9" x14ac:dyDescent="0.35">
      <c r="A64" s="31"/>
      <c r="B64" s="32"/>
      <c r="C64" s="43"/>
      <c r="D64" s="27" t="s">
        <v>277</v>
      </c>
      <c r="E64" s="44" t="s">
        <v>273</v>
      </c>
      <c r="F64" s="45">
        <v>921946.37</v>
      </c>
      <c r="G64" s="45">
        <v>-722022.17</v>
      </c>
      <c r="H64" s="45">
        <v>199924.2</v>
      </c>
      <c r="I64" s="46" t="s">
        <v>35</v>
      </c>
    </row>
    <row r="65" spans="1:9" x14ac:dyDescent="0.35">
      <c r="A65" s="31"/>
      <c r="B65" s="32"/>
      <c r="C65" s="43"/>
      <c r="D65" s="27" t="s">
        <v>278</v>
      </c>
      <c r="E65" s="44" t="s">
        <v>275</v>
      </c>
      <c r="F65" s="45">
        <v>260928.28</v>
      </c>
      <c r="G65" s="45">
        <v>-212767.38</v>
      </c>
      <c r="H65" s="45">
        <v>48160.9</v>
      </c>
      <c r="I65" s="46" t="s">
        <v>35</v>
      </c>
    </row>
    <row r="66" spans="1:9" x14ac:dyDescent="0.35">
      <c r="A66" s="31"/>
      <c r="B66" s="32"/>
      <c r="C66" s="43"/>
      <c r="D66" s="27" t="s">
        <v>279</v>
      </c>
      <c r="E66" s="44" t="s">
        <v>280</v>
      </c>
      <c r="F66" s="45">
        <v>151324.95000000001</v>
      </c>
      <c r="G66" s="45">
        <v>-96870.18</v>
      </c>
      <c r="H66" s="45">
        <v>54454.77</v>
      </c>
      <c r="I66" s="46" t="s">
        <v>35</v>
      </c>
    </row>
    <row r="67" spans="1:9" x14ac:dyDescent="0.35">
      <c r="A67" s="31"/>
      <c r="B67" s="32"/>
      <c r="C67" s="43"/>
      <c r="D67" s="27" t="s">
        <v>311</v>
      </c>
      <c r="E67" s="44" t="s">
        <v>312</v>
      </c>
      <c r="F67" s="52">
        <v>27.52</v>
      </c>
      <c r="G67" s="52">
        <v>-27.52</v>
      </c>
      <c r="H67" s="52">
        <v>0</v>
      </c>
      <c r="I67" s="46" t="s">
        <v>35</v>
      </c>
    </row>
    <row r="68" spans="1:9" x14ac:dyDescent="0.35">
      <c r="A68" s="31"/>
      <c r="B68" s="32"/>
      <c r="C68" s="43"/>
      <c r="D68" s="27" t="s">
        <v>295</v>
      </c>
      <c r="E68" s="44" t="s">
        <v>296</v>
      </c>
      <c r="F68" s="45">
        <v>2928.5</v>
      </c>
      <c r="G68" s="45">
        <v>-2928.5</v>
      </c>
      <c r="H68" s="52">
        <v>0</v>
      </c>
      <c r="I68" s="46" t="s">
        <v>35</v>
      </c>
    </row>
    <row r="69" spans="1:9" x14ac:dyDescent="0.35">
      <c r="A69" s="31"/>
      <c r="B69" s="32"/>
      <c r="C69" s="43"/>
      <c r="D69" s="27" t="s">
        <v>313</v>
      </c>
      <c r="E69" s="44" t="s">
        <v>314</v>
      </c>
      <c r="F69" s="45">
        <v>2466.81</v>
      </c>
      <c r="G69" s="45">
        <v>-2466.81</v>
      </c>
      <c r="H69" s="52">
        <v>0</v>
      </c>
      <c r="I69" s="46" t="s">
        <v>35</v>
      </c>
    </row>
    <row r="70" spans="1:9" x14ac:dyDescent="0.35">
      <c r="A70" s="31"/>
      <c r="B70" s="32"/>
      <c r="C70" s="43"/>
      <c r="D70" s="27" t="s">
        <v>283</v>
      </c>
      <c r="E70" s="44" t="s">
        <v>284</v>
      </c>
      <c r="F70" s="45">
        <v>7447.97</v>
      </c>
      <c r="G70" s="45">
        <v>-7201.15</v>
      </c>
      <c r="H70" s="52">
        <v>246.82</v>
      </c>
      <c r="I70" s="46" t="s">
        <v>35</v>
      </c>
    </row>
    <row r="71" spans="1:9" x14ac:dyDescent="0.35">
      <c r="A71" s="31"/>
      <c r="B71" s="32"/>
      <c r="C71" s="43"/>
      <c r="D71" s="27" t="s">
        <v>315</v>
      </c>
      <c r="E71" s="44" t="s">
        <v>316</v>
      </c>
      <c r="F71" s="52">
        <v>522.57000000000005</v>
      </c>
      <c r="G71" s="52">
        <v>-522.57000000000005</v>
      </c>
      <c r="H71" s="52">
        <v>0</v>
      </c>
      <c r="I71" s="46" t="s">
        <v>35</v>
      </c>
    </row>
    <row r="72" spans="1:9" x14ac:dyDescent="0.35">
      <c r="A72" s="31"/>
      <c r="B72" s="32"/>
      <c r="C72" s="43"/>
      <c r="D72" s="27" t="s">
        <v>299</v>
      </c>
      <c r="E72" s="47" t="s">
        <v>300</v>
      </c>
      <c r="F72" s="49">
        <v>131.44999999999999</v>
      </c>
      <c r="G72" s="49">
        <v>-131.44999999999999</v>
      </c>
      <c r="H72" s="49">
        <v>0</v>
      </c>
      <c r="I72" s="50" t="s">
        <v>35</v>
      </c>
    </row>
    <row r="73" spans="1:9" x14ac:dyDescent="0.35">
      <c r="A73" s="31"/>
      <c r="B73" s="32"/>
      <c r="C73" s="33" t="s">
        <v>271</v>
      </c>
      <c r="D73" s="34" t="s">
        <v>36</v>
      </c>
      <c r="E73" s="35" t="s">
        <v>36</v>
      </c>
      <c r="F73" s="36">
        <v>1364052.98</v>
      </c>
      <c r="G73" s="36">
        <v>-1060632.07</v>
      </c>
      <c r="H73" s="36">
        <v>303420.90999999997</v>
      </c>
      <c r="I73" s="37" t="s">
        <v>35</v>
      </c>
    </row>
    <row r="74" spans="1:9" x14ac:dyDescent="0.35">
      <c r="A74" s="31"/>
      <c r="B74" s="32"/>
      <c r="C74" s="38" t="s">
        <v>285</v>
      </c>
      <c r="D74" s="39" t="s">
        <v>288</v>
      </c>
      <c r="E74" s="28" t="s">
        <v>287</v>
      </c>
      <c r="F74" s="29">
        <v>83981.52</v>
      </c>
      <c r="G74" s="29">
        <v>-81239.59</v>
      </c>
      <c r="H74" s="29">
        <v>2741.93</v>
      </c>
      <c r="I74" s="30" t="s">
        <v>35</v>
      </c>
    </row>
    <row r="75" spans="1:9" x14ac:dyDescent="0.35">
      <c r="A75" s="31"/>
      <c r="B75" s="32"/>
      <c r="C75" s="33" t="s">
        <v>285</v>
      </c>
      <c r="D75" s="34" t="s">
        <v>36</v>
      </c>
      <c r="E75" s="35" t="s">
        <v>36</v>
      </c>
      <c r="F75" s="36">
        <v>83981.52</v>
      </c>
      <c r="G75" s="36">
        <v>-81239.59</v>
      </c>
      <c r="H75" s="36">
        <v>2741.93</v>
      </c>
      <c r="I75" s="37" t="s">
        <v>35</v>
      </c>
    </row>
    <row r="76" spans="1:9" x14ac:dyDescent="0.35">
      <c r="A76" s="31"/>
      <c r="B76" s="32"/>
      <c r="C76" s="38" t="s">
        <v>289</v>
      </c>
      <c r="D76" s="39" t="s">
        <v>317</v>
      </c>
      <c r="E76" s="40" t="s">
        <v>291</v>
      </c>
      <c r="F76" s="41">
        <v>1600</v>
      </c>
      <c r="G76" s="41">
        <v>-1600</v>
      </c>
      <c r="H76" s="51">
        <v>0</v>
      </c>
      <c r="I76" s="42" t="s">
        <v>35</v>
      </c>
    </row>
    <row r="77" spans="1:9" x14ac:dyDescent="0.35">
      <c r="A77" s="31"/>
      <c r="B77" s="32"/>
      <c r="C77" s="43"/>
      <c r="D77" s="27" t="s">
        <v>318</v>
      </c>
      <c r="E77" s="44" t="s">
        <v>291</v>
      </c>
      <c r="F77" s="52">
        <v>133.53</v>
      </c>
      <c r="G77" s="52">
        <v>-133.53</v>
      </c>
      <c r="H77" s="52">
        <v>0</v>
      </c>
      <c r="I77" s="46" t="s">
        <v>35</v>
      </c>
    </row>
    <row r="78" spans="1:9" x14ac:dyDescent="0.35">
      <c r="A78" s="31"/>
      <c r="B78" s="32"/>
      <c r="C78" s="43"/>
      <c r="D78" s="27" t="s">
        <v>290</v>
      </c>
      <c r="E78" s="47" t="s">
        <v>291</v>
      </c>
      <c r="F78" s="48">
        <v>209096.64</v>
      </c>
      <c r="G78" s="48">
        <v>-195520.67</v>
      </c>
      <c r="H78" s="48">
        <v>13575.97</v>
      </c>
      <c r="I78" s="50" t="s">
        <v>35</v>
      </c>
    </row>
    <row r="79" spans="1:9" x14ac:dyDescent="0.35">
      <c r="A79" s="31"/>
      <c r="B79" s="32"/>
      <c r="C79" s="54" t="s">
        <v>289</v>
      </c>
      <c r="D79" s="55" t="s">
        <v>36</v>
      </c>
      <c r="E79" s="56" t="s">
        <v>36</v>
      </c>
      <c r="F79" s="57">
        <v>210830.17</v>
      </c>
      <c r="G79" s="57">
        <v>-197254.2</v>
      </c>
      <c r="H79" s="57">
        <v>13575.97</v>
      </c>
      <c r="I79" s="58" t="s">
        <v>35</v>
      </c>
    </row>
    <row r="80" spans="1:9" s="2" customFormat="1" x14ac:dyDescent="0.35">
      <c r="A80" s="67" t="s">
        <v>100</v>
      </c>
      <c r="B80" s="68" t="s">
        <v>101</v>
      </c>
      <c r="C80" s="69" t="s">
        <v>36</v>
      </c>
      <c r="D80" s="70"/>
      <c r="E80" s="69" t="s">
        <v>36</v>
      </c>
      <c r="F80" s="71">
        <v>1794846.72</v>
      </c>
      <c r="G80" s="71">
        <v>-1467241.33</v>
      </c>
      <c r="H80" s="71">
        <v>327605.39</v>
      </c>
      <c r="I80" s="72" t="s">
        <v>35</v>
      </c>
    </row>
    <row r="83" spans="1:9" x14ac:dyDescent="0.35">
      <c r="B83" s="2" t="s">
        <v>330</v>
      </c>
      <c r="C83" s="2"/>
      <c r="D83" s="2"/>
      <c r="E83" s="2"/>
    </row>
    <row r="84" spans="1:9" x14ac:dyDescent="0.35">
      <c r="A84" s="22" t="s">
        <v>21</v>
      </c>
      <c r="B84" s="22" t="s">
        <v>22</v>
      </c>
      <c r="C84" s="22" t="s">
        <v>23</v>
      </c>
      <c r="D84" s="22" t="s">
        <v>24</v>
      </c>
      <c r="E84" s="23" t="s">
        <v>25</v>
      </c>
      <c r="F84" s="23" t="s">
        <v>26</v>
      </c>
      <c r="G84" s="23" t="s">
        <v>27</v>
      </c>
      <c r="H84" s="23" t="s">
        <v>28</v>
      </c>
      <c r="I84" s="23" t="s">
        <v>29</v>
      </c>
    </row>
    <row r="85" spans="1:9" x14ac:dyDescent="0.35">
      <c r="A85" s="31"/>
      <c r="B85" s="66" t="s">
        <v>101</v>
      </c>
      <c r="C85" s="38" t="s">
        <v>260</v>
      </c>
      <c r="D85" s="39" t="s">
        <v>392</v>
      </c>
      <c r="E85" s="40" t="s">
        <v>393</v>
      </c>
      <c r="F85" s="41">
        <v>22411.52</v>
      </c>
      <c r="G85" s="41">
        <v>-22411.52</v>
      </c>
      <c r="H85" s="51">
        <v>0</v>
      </c>
      <c r="I85" s="42" t="s">
        <v>35</v>
      </c>
    </row>
    <row r="86" spans="1:9" x14ac:dyDescent="0.35">
      <c r="A86" s="31"/>
      <c r="B86" s="32"/>
      <c r="C86" s="43"/>
      <c r="D86" s="27" t="s">
        <v>394</v>
      </c>
      <c r="E86" s="44" t="s">
        <v>393</v>
      </c>
      <c r="F86" s="52">
        <v>70.94</v>
      </c>
      <c r="G86" s="52">
        <v>-70.94</v>
      </c>
      <c r="H86" s="52">
        <v>0</v>
      </c>
      <c r="I86" s="46" t="s">
        <v>35</v>
      </c>
    </row>
    <row r="87" spans="1:9" x14ac:dyDescent="0.35">
      <c r="A87" s="31"/>
      <c r="B87" s="32"/>
      <c r="C87" s="43"/>
      <c r="D87" s="27" t="s">
        <v>395</v>
      </c>
      <c r="E87" s="44" t="s">
        <v>332</v>
      </c>
      <c r="F87" s="45">
        <v>7928.54</v>
      </c>
      <c r="G87" s="45">
        <v>-7928.54</v>
      </c>
      <c r="H87" s="52">
        <v>0</v>
      </c>
      <c r="I87" s="46" t="s">
        <v>35</v>
      </c>
    </row>
    <row r="88" spans="1:9" x14ac:dyDescent="0.35">
      <c r="A88" s="31"/>
      <c r="B88" s="32"/>
      <c r="C88" s="43"/>
      <c r="D88" s="27" t="s">
        <v>396</v>
      </c>
      <c r="E88" s="44" t="s">
        <v>393</v>
      </c>
      <c r="F88" s="45">
        <v>7011559.21</v>
      </c>
      <c r="G88" s="45">
        <v>-6060511.2699999996</v>
      </c>
      <c r="H88" s="45">
        <v>951047.94</v>
      </c>
      <c r="I88" s="46" t="s">
        <v>35</v>
      </c>
    </row>
    <row r="89" spans="1:9" x14ac:dyDescent="0.35">
      <c r="A89" s="31"/>
      <c r="B89" s="32"/>
      <c r="C89" s="43"/>
      <c r="D89" s="27" t="s">
        <v>397</v>
      </c>
      <c r="E89" s="44" t="s">
        <v>398</v>
      </c>
      <c r="F89" s="45">
        <v>464801.72</v>
      </c>
      <c r="G89" s="45">
        <v>-464801.72</v>
      </c>
      <c r="H89" s="52">
        <v>0</v>
      </c>
      <c r="I89" s="46" t="s">
        <v>35</v>
      </c>
    </row>
    <row r="90" spans="1:9" x14ac:dyDescent="0.35">
      <c r="A90" s="31"/>
      <c r="B90" s="32"/>
      <c r="C90" s="43"/>
      <c r="D90" s="27" t="s">
        <v>335</v>
      </c>
      <c r="E90" s="44" t="s">
        <v>336</v>
      </c>
      <c r="F90" s="45">
        <v>2142.23</v>
      </c>
      <c r="G90" s="52">
        <v>0</v>
      </c>
      <c r="H90" s="45">
        <v>2142.23</v>
      </c>
      <c r="I90" s="46" t="s">
        <v>35</v>
      </c>
    </row>
    <row r="91" spans="1:9" x14ac:dyDescent="0.35">
      <c r="A91" s="31"/>
      <c r="B91" s="32"/>
      <c r="C91" s="43"/>
      <c r="D91" s="27" t="s">
        <v>337</v>
      </c>
      <c r="E91" s="44" t="s">
        <v>332</v>
      </c>
      <c r="F91" s="45">
        <v>287389.21000000002</v>
      </c>
      <c r="G91" s="45">
        <v>-244404.55</v>
      </c>
      <c r="H91" s="45">
        <v>42984.66</v>
      </c>
      <c r="I91" s="46" t="s">
        <v>35</v>
      </c>
    </row>
    <row r="92" spans="1:9" x14ac:dyDescent="0.35">
      <c r="A92" s="31"/>
      <c r="B92" s="32"/>
      <c r="C92" s="43"/>
      <c r="D92" s="27" t="s">
        <v>338</v>
      </c>
      <c r="E92" s="44" t="s">
        <v>339</v>
      </c>
      <c r="F92" s="45">
        <v>1944904.83</v>
      </c>
      <c r="G92" s="45">
        <v>-791692.71</v>
      </c>
      <c r="H92" s="45">
        <v>1153212.1200000001</v>
      </c>
      <c r="I92" s="46" t="s">
        <v>35</v>
      </c>
    </row>
    <row r="93" spans="1:9" x14ac:dyDescent="0.35">
      <c r="A93" s="31"/>
      <c r="B93" s="32"/>
      <c r="C93" s="43"/>
      <c r="D93" s="27" t="s">
        <v>399</v>
      </c>
      <c r="E93" s="44" t="s">
        <v>400</v>
      </c>
      <c r="F93" s="45">
        <v>58318.87</v>
      </c>
      <c r="G93" s="45">
        <v>-58318.87</v>
      </c>
      <c r="H93" s="52">
        <v>0</v>
      </c>
      <c r="I93" s="46" t="s">
        <v>35</v>
      </c>
    </row>
    <row r="94" spans="1:9" x14ac:dyDescent="0.35">
      <c r="A94" s="31"/>
      <c r="B94" s="32"/>
      <c r="C94" s="43"/>
      <c r="D94" s="27" t="s">
        <v>401</v>
      </c>
      <c r="E94" s="44" t="s">
        <v>402</v>
      </c>
      <c r="F94" s="45">
        <v>2318.94</v>
      </c>
      <c r="G94" s="45">
        <v>-2318.94</v>
      </c>
      <c r="H94" s="52">
        <v>0</v>
      </c>
      <c r="I94" s="46" t="s">
        <v>35</v>
      </c>
    </row>
    <row r="95" spans="1:9" x14ac:dyDescent="0.35">
      <c r="A95" s="31"/>
      <c r="B95" s="32"/>
      <c r="C95" s="43"/>
      <c r="D95" s="27" t="s">
        <v>403</v>
      </c>
      <c r="E95" s="44" t="s">
        <v>404</v>
      </c>
      <c r="F95" s="45">
        <v>136889.60000000001</v>
      </c>
      <c r="G95" s="45">
        <v>-136889.60000000001</v>
      </c>
      <c r="H95" s="52">
        <v>0</v>
      </c>
      <c r="I95" s="46" t="s">
        <v>35</v>
      </c>
    </row>
    <row r="96" spans="1:9" x14ac:dyDescent="0.35">
      <c r="A96" s="31"/>
      <c r="B96" s="32"/>
      <c r="C96" s="43"/>
      <c r="D96" s="27" t="s">
        <v>405</v>
      </c>
      <c r="E96" s="44" t="s">
        <v>406</v>
      </c>
      <c r="F96" s="45">
        <v>39688.46</v>
      </c>
      <c r="G96" s="45">
        <v>-39688.46</v>
      </c>
      <c r="H96" s="52">
        <v>0</v>
      </c>
      <c r="I96" s="46" t="s">
        <v>35</v>
      </c>
    </row>
    <row r="97" spans="1:9" x14ac:dyDescent="0.35">
      <c r="A97" s="31"/>
      <c r="B97" s="32"/>
      <c r="C97" s="43"/>
      <c r="D97" s="27" t="s">
        <v>407</v>
      </c>
      <c r="E97" s="44" t="s">
        <v>408</v>
      </c>
      <c r="F97" s="45">
        <v>3073.65</v>
      </c>
      <c r="G97" s="45">
        <v>-3073.65</v>
      </c>
      <c r="H97" s="52">
        <v>0</v>
      </c>
      <c r="I97" s="46" t="s">
        <v>35</v>
      </c>
    </row>
    <row r="98" spans="1:9" x14ac:dyDescent="0.35">
      <c r="A98" s="31"/>
      <c r="B98" s="32"/>
      <c r="C98" s="43"/>
      <c r="D98" s="27" t="s">
        <v>409</v>
      </c>
      <c r="E98" s="44" t="s">
        <v>410</v>
      </c>
      <c r="F98" s="45">
        <v>17435.95</v>
      </c>
      <c r="G98" s="45">
        <v>-17435.919999999998</v>
      </c>
      <c r="H98" s="52">
        <v>0.03</v>
      </c>
      <c r="I98" s="46" t="s">
        <v>35</v>
      </c>
    </row>
    <row r="99" spans="1:9" x14ac:dyDescent="0.35">
      <c r="A99" s="31"/>
      <c r="B99" s="32"/>
      <c r="C99" s="43"/>
      <c r="D99" s="27" t="s">
        <v>411</v>
      </c>
      <c r="E99" s="44" t="s">
        <v>412</v>
      </c>
      <c r="F99" s="45">
        <v>3170.25</v>
      </c>
      <c r="G99" s="45">
        <v>-3170.25</v>
      </c>
      <c r="H99" s="52">
        <v>0</v>
      </c>
      <c r="I99" s="46" t="s">
        <v>35</v>
      </c>
    </row>
    <row r="100" spans="1:9" x14ac:dyDescent="0.35">
      <c r="A100" s="31"/>
      <c r="B100" s="32"/>
      <c r="C100" s="43"/>
      <c r="D100" s="27" t="s">
        <v>413</v>
      </c>
      <c r="E100" s="44" t="s">
        <v>414</v>
      </c>
      <c r="F100" s="45">
        <v>22697.8</v>
      </c>
      <c r="G100" s="45">
        <v>-21270.18</v>
      </c>
      <c r="H100" s="45">
        <v>1427.62</v>
      </c>
      <c r="I100" s="46" t="s">
        <v>35</v>
      </c>
    </row>
    <row r="101" spans="1:9" x14ac:dyDescent="0.35">
      <c r="A101" s="31"/>
      <c r="B101" s="32"/>
      <c r="C101" s="43"/>
      <c r="D101" s="27" t="s">
        <v>415</v>
      </c>
      <c r="E101" s="44" t="s">
        <v>416</v>
      </c>
      <c r="F101" s="52">
        <v>571.28</v>
      </c>
      <c r="G101" s="52">
        <v>-571.28</v>
      </c>
      <c r="H101" s="52">
        <v>0</v>
      </c>
      <c r="I101" s="46" t="s">
        <v>35</v>
      </c>
    </row>
    <row r="102" spans="1:9" x14ac:dyDescent="0.35">
      <c r="A102" s="31"/>
      <c r="B102" s="32"/>
      <c r="C102" s="43"/>
      <c r="D102" s="27" t="s">
        <v>417</v>
      </c>
      <c r="E102" s="44" t="s">
        <v>418</v>
      </c>
      <c r="F102" s="45">
        <v>3599.93</v>
      </c>
      <c r="G102" s="45">
        <v>-2131.5</v>
      </c>
      <c r="H102" s="45">
        <v>1468.43</v>
      </c>
      <c r="I102" s="46" t="s">
        <v>35</v>
      </c>
    </row>
    <row r="103" spans="1:9" x14ac:dyDescent="0.35">
      <c r="A103" s="31"/>
      <c r="B103" s="32"/>
      <c r="C103" s="43"/>
      <c r="D103" s="27" t="s">
        <v>419</v>
      </c>
      <c r="E103" s="44" t="s">
        <v>420</v>
      </c>
      <c r="F103" s="45">
        <v>73341.100000000006</v>
      </c>
      <c r="G103" s="45">
        <v>-73102.679999999993</v>
      </c>
      <c r="H103" s="52">
        <v>238.42</v>
      </c>
      <c r="I103" s="46" t="s">
        <v>35</v>
      </c>
    </row>
    <row r="104" spans="1:9" x14ac:dyDescent="0.35">
      <c r="A104" s="31"/>
      <c r="B104" s="32"/>
      <c r="C104" s="43"/>
      <c r="D104" s="27" t="s">
        <v>340</v>
      </c>
      <c r="E104" s="44" t="s">
        <v>341</v>
      </c>
      <c r="F104" s="45">
        <v>2648.08</v>
      </c>
      <c r="G104" s="45">
        <v>-2648.08</v>
      </c>
      <c r="H104" s="52">
        <v>0</v>
      </c>
      <c r="I104" s="46" t="s">
        <v>35</v>
      </c>
    </row>
    <row r="105" spans="1:9" x14ac:dyDescent="0.35">
      <c r="A105" s="31"/>
      <c r="B105" s="32"/>
      <c r="C105" s="43"/>
      <c r="D105" s="27" t="s">
        <v>421</v>
      </c>
      <c r="E105" s="44" t="s">
        <v>422</v>
      </c>
      <c r="F105" s="45">
        <v>92250.98</v>
      </c>
      <c r="G105" s="45">
        <v>-89768.37</v>
      </c>
      <c r="H105" s="45">
        <v>2482.61</v>
      </c>
      <c r="I105" s="46" t="s">
        <v>35</v>
      </c>
    </row>
    <row r="106" spans="1:9" x14ac:dyDescent="0.35">
      <c r="A106" s="31"/>
      <c r="B106" s="32"/>
      <c r="C106" s="43"/>
      <c r="D106" s="27" t="s">
        <v>423</v>
      </c>
      <c r="E106" s="44" t="s">
        <v>424</v>
      </c>
      <c r="F106" s="45">
        <v>3260.95</v>
      </c>
      <c r="G106" s="45">
        <v>-3260.95</v>
      </c>
      <c r="H106" s="52">
        <v>0</v>
      </c>
      <c r="I106" s="46" t="s">
        <v>35</v>
      </c>
    </row>
    <row r="107" spans="1:9" x14ac:dyDescent="0.35">
      <c r="A107" s="31"/>
      <c r="B107" s="32"/>
      <c r="C107" s="43"/>
      <c r="D107" s="27" t="s">
        <v>425</v>
      </c>
      <c r="E107" s="44" t="s">
        <v>426</v>
      </c>
      <c r="F107" s="52">
        <v>625.91999999999996</v>
      </c>
      <c r="G107" s="52">
        <v>-625.91999999999996</v>
      </c>
      <c r="H107" s="52">
        <v>0</v>
      </c>
      <c r="I107" s="46" t="s">
        <v>35</v>
      </c>
    </row>
    <row r="108" spans="1:9" x14ac:dyDescent="0.35">
      <c r="A108" s="31"/>
      <c r="B108" s="32"/>
      <c r="C108" s="43"/>
      <c r="D108" s="27" t="s">
        <v>427</v>
      </c>
      <c r="E108" s="44" t="s">
        <v>428</v>
      </c>
      <c r="F108" s="52">
        <v>86.01</v>
      </c>
      <c r="G108" s="52">
        <v>-86.01</v>
      </c>
      <c r="H108" s="52">
        <v>0</v>
      </c>
      <c r="I108" s="46" t="s">
        <v>35</v>
      </c>
    </row>
    <row r="109" spans="1:9" x14ac:dyDescent="0.35">
      <c r="A109" s="31"/>
      <c r="B109" s="32"/>
      <c r="C109" s="43"/>
      <c r="D109" s="27" t="s">
        <v>342</v>
      </c>
      <c r="E109" s="44" t="s">
        <v>343</v>
      </c>
      <c r="F109" s="45">
        <v>28128.639999999999</v>
      </c>
      <c r="G109" s="45">
        <v>-22533.47</v>
      </c>
      <c r="H109" s="45">
        <v>5595.17</v>
      </c>
      <c r="I109" s="46" t="s">
        <v>35</v>
      </c>
    </row>
    <row r="110" spans="1:9" x14ac:dyDescent="0.35">
      <c r="A110" s="31"/>
      <c r="B110" s="32"/>
      <c r="C110" s="43"/>
      <c r="D110" s="27" t="s">
        <v>344</v>
      </c>
      <c r="E110" s="47" t="s">
        <v>345</v>
      </c>
      <c r="F110" s="49">
        <v>923.46</v>
      </c>
      <c r="G110" s="49">
        <v>-923.46</v>
      </c>
      <c r="H110" s="49">
        <v>0</v>
      </c>
      <c r="I110" s="50" t="s">
        <v>35</v>
      </c>
    </row>
    <row r="111" spans="1:9" x14ac:dyDescent="0.35">
      <c r="A111" s="31"/>
      <c r="B111" s="32"/>
      <c r="C111" s="33" t="s">
        <v>260</v>
      </c>
      <c r="D111" s="34" t="s">
        <v>36</v>
      </c>
      <c r="E111" s="35" t="s">
        <v>36</v>
      </c>
      <c r="F111" s="36">
        <v>10230238.07</v>
      </c>
      <c r="G111" s="36">
        <v>-8069638.8399999999</v>
      </c>
      <c r="H111" s="36">
        <v>2160599.23</v>
      </c>
      <c r="I111" s="37" t="s">
        <v>35</v>
      </c>
    </row>
    <row r="112" spans="1:9" x14ac:dyDescent="0.35">
      <c r="A112" s="31"/>
      <c r="B112" s="32"/>
      <c r="C112" s="38" t="s">
        <v>265</v>
      </c>
      <c r="D112" s="39" t="s">
        <v>429</v>
      </c>
      <c r="E112" s="40" t="s">
        <v>430</v>
      </c>
      <c r="F112" s="51">
        <v>408.25</v>
      </c>
      <c r="G112" s="51">
        <v>-408.25</v>
      </c>
      <c r="H112" s="51">
        <v>0</v>
      </c>
      <c r="I112" s="42" t="s">
        <v>35</v>
      </c>
    </row>
    <row r="113" spans="1:9" x14ac:dyDescent="0.35">
      <c r="A113" s="31"/>
      <c r="B113" s="32"/>
      <c r="C113" s="43"/>
      <c r="D113" s="27" t="s">
        <v>431</v>
      </c>
      <c r="E113" s="44" t="s">
        <v>432</v>
      </c>
      <c r="F113" s="45">
        <v>4007.77</v>
      </c>
      <c r="G113" s="45">
        <v>-4007.77</v>
      </c>
      <c r="H113" s="52">
        <v>0</v>
      </c>
      <c r="I113" s="46" t="s">
        <v>35</v>
      </c>
    </row>
    <row r="114" spans="1:9" x14ac:dyDescent="0.35">
      <c r="A114" s="31"/>
      <c r="B114" s="32"/>
      <c r="C114" s="43"/>
      <c r="D114" s="27" t="s">
        <v>346</v>
      </c>
      <c r="E114" s="44" t="s">
        <v>347</v>
      </c>
      <c r="F114" s="52">
        <v>612.20000000000005</v>
      </c>
      <c r="G114" s="52">
        <v>-612.20000000000005</v>
      </c>
      <c r="H114" s="52">
        <v>0</v>
      </c>
      <c r="I114" s="46" t="s">
        <v>35</v>
      </c>
    </row>
    <row r="115" spans="1:9" x14ac:dyDescent="0.35">
      <c r="A115" s="31"/>
      <c r="B115" s="32"/>
      <c r="C115" s="43"/>
      <c r="D115" s="27" t="s">
        <v>348</v>
      </c>
      <c r="E115" s="47" t="s">
        <v>349</v>
      </c>
      <c r="F115" s="48">
        <v>41499.85</v>
      </c>
      <c r="G115" s="48">
        <v>-33870.54</v>
      </c>
      <c r="H115" s="48">
        <v>7629.31</v>
      </c>
      <c r="I115" s="50" t="s">
        <v>35</v>
      </c>
    </row>
    <row r="116" spans="1:9" x14ac:dyDescent="0.35">
      <c r="A116" s="31"/>
      <c r="B116" s="32"/>
      <c r="C116" s="33" t="s">
        <v>265</v>
      </c>
      <c r="D116" s="34" t="s">
        <v>36</v>
      </c>
      <c r="E116" s="35" t="s">
        <v>36</v>
      </c>
      <c r="F116" s="36">
        <v>46528.07</v>
      </c>
      <c r="G116" s="36">
        <v>-38898.76</v>
      </c>
      <c r="H116" s="36">
        <v>7629.31</v>
      </c>
      <c r="I116" s="37" t="s">
        <v>35</v>
      </c>
    </row>
    <row r="117" spans="1:9" x14ac:dyDescent="0.35">
      <c r="A117" s="31"/>
      <c r="B117" s="32"/>
      <c r="C117" s="38" t="s">
        <v>153</v>
      </c>
      <c r="D117" s="39" t="s">
        <v>389</v>
      </c>
      <c r="E117" s="40" t="s">
        <v>386</v>
      </c>
      <c r="F117" s="41">
        <v>1130.48</v>
      </c>
      <c r="G117" s="41">
        <v>-1130.48</v>
      </c>
      <c r="H117" s="51">
        <v>0</v>
      </c>
      <c r="I117" s="42" t="s">
        <v>35</v>
      </c>
    </row>
    <row r="118" spans="1:9" x14ac:dyDescent="0.35">
      <c r="A118" s="31"/>
      <c r="B118" s="32"/>
      <c r="C118" s="43"/>
      <c r="D118" s="27" t="s">
        <v>350</v>
      </c>
      <c r="E118" s="44" t="s">
        <v>351</v>
      </c>
      <c r="F118" s="45">
        <v>2871433.83</v>
      </c>
      <c r="G118" s="45">
        <v>-2370809.61</v>
      </c>
      <c r="H118" s="45">
        <v>500624.22</v>
      </c>
      <c r="I118" s="46" t="s">
        <v>35</v>
      </c>
    </row>
    <row r="119" spans="1:9" x14ac:dyDescent="0.35">
      <c r="A119" s="31"/>
      <c r="B119" s="32"/>
      <c r="C119" s="43"/>
      <c r="D119" s="27" t="s">
        <v>433</v>
      </c>
      <c r="E119" s="44" t="s">
        <v>434</v>
      </c>
      <c r="F119" s="45">
        <v>1947814.21</v>
      </c>
      <c r="G119" s="45">
        <v>-191191.32</v>
      </c>
      <c r="H119" s="45">
        <v>1756622.89</v>
      </c>
      <c r="I119" s="46" t="s">
        <v>35</v>
      </c>
    </row>
    <row r="120" spans="1:9" x14ac:dyDescent="0.35">
      <c r="A120" s="31"/>
      <c r="B120" s="32"/>
      <c r="C120" s="43"/>
      <c r="D120" s="27" t="s">
        <v>354</v>
      </c>
      <c r="E120" s="44" t="s">
        <v>355</v>
      </c>
      <c r="F120" s="45">
        <v>53167.24</v>
      </c>
      <c r="G120" s="45">
        <v>-53167.24</v>
      </c>
      <c r="H120" s="52">
        <v>0</v>
      </c>
      <c r="I120" s="46" t="s">
        <v>35</v>
      </c>
    </row>
    <row r="121" spans="1:9" x14ac:dyDescent="0.35">
      <c r="A121" s="31"/>
      <c r="B121" s="32"/>
      <c r="C121" s="43"/>
      <c r="D121" s="27" t="s">
        <v>435</v>
      </c>
      <c r="E121" s="44" t="s">
        <v>436</v>
      </c>
      <c r="F121" s="45">
        <v>3073.78</v>
      </c>
      <c r="G121" s="45">
        <v>-3073.78</v>
      </c>
      <c r="H121" s="52">
        <v>0</v>
      </c>
      <c r="I121" s="46" t="s">
        <v>35</v>
      </c>
    </row>
    <row r="122" spans="1:9" x14ac:dyDescent="0.35">
      <c r="A122" s="31"/>
      <c r="B122" s="32"/>
      <c r="C122" s="43"/>
      <c r="D122" s="27" t="s">
        <v>356</v>
      </c>
      <c r="E122" s="44" t="s">
        <v>357</v>
      </c>
      <c r="F122" s="52">
        <v>239.08</v>
      </c>
      <c r="G122" s="52">
        <v>-239.08</v>
      </c>
      <c r="H122" s="52">
        <v>0</v>
      </c>
      <c r="I122" s="46" t="s">
        <v>35</v>
      </c>
    </row>
    <row r="123" spans="1:9" x14ac:dyDescent="0.35">
      <c r="A123" s="31"/>
      <c r="B123" s="32"/>
      <c r="C123" s="43"/>
      <c r="D123" s="27" t="s">
        <v>358</v>
      </c>
      <c r="E123" s="47" t="s">
        <v>359</v>
      </c>
      <c r="F123" s="48">
        <v>80549.320000000007</v>
      </c>
      <c r="G123" s="48">
        <v>-49467.519999999997</v>
      </c>
      <c r="H123" s="48">
        <v>31081.8</v>
      </c>
      <c r="I123" s="50" t="s">
        <v>35</v>
      </c>
    </row>
    <row r="124" spans="1:9" x14ac:dyDescent="0.35">
      <c r="A124" s="31"/>
      <c r="B124" s="32"/>
      <c r="C124" s="33" t="s">
        <v>153</v>
      </c>
      <c r="D124" s="34" t="s">
        <v>36</v>
      </c>
      <c r="E124" s="35" t="s">
        <v>36</v>
      </c>
      <c r="F124" s="36">
        <v>4957407.9400000004</v>
      </c>
      <c r="G124" s="36">
        <v>-2669079.0299999998</v>
      </c>
      <c r="H124" s="36">
        <v>2288328.91</v>
      </c>
      <c r="I124" s="37" t="s">
        <v>35</v>
      </c>
    </row>
    <row r="125" spans="1:9" x14ac:dyDescent="0.35">
      <c r="A125" s="31"/>
      <c r="B125" s="32"/>
      <c r="C125" s="38" t="s">
        <v>360</v>
      </c>
      <c r="D125" s="39" t="s">
        <v>437</v>
      </c>
      <c r="E125" s="40" t="s">
        <v>438</v>
      </c>
      <c r="F125" s="41">
        <v>19546.29</v>
      </c>
      <c r="G125" s="41">
        <v>-19546.29</v>
      </c>
      <c r="H125" s="51">
        <v>0</v>
      </c>
      <c r="I125" s="42" t="s">
        <v>35</v>
      </c>
    </row>
    <row r="126" spans="1:9" x14ac:dyDescent="0.35">
      <c r="A126" s="31"/>
      <c r="B126" s="32"/>
      <c r="C126" s="43"/>
      <c r="D126" s="27" t="s">
        <v>361</v>
      </c>
      <c r="E126" s="44" t="s">
        <v>362</v>
      </c>
      <c r="F126" s="45">
        <v>482635.14</v>
      </c>
      <c r="G126" s="45">
        <v>-433030.43</v>
      </c>
      <c r="H126" s="45">
        <v>49604.71</v>
      </c>
      <c r="I126" s="46" t="s">
        <v>35</v>
      </c>
    </row>
    <row r="127" spans="1:9" x14ac:dyDescent="0.35">
      <c r="A127" s="31"/>
      <c r="B127" s="32"/>
      <c r="C127" s="43"/>
      <c r="D127" s="27" t="s">
        <v>439</v>
      </c>
      <c r="E127" s="47" t="s">
        <v>440</v>
      </c>
      <c r="F127" s="48">
        <v>170874.28</v>
      </c>
      <c r="G127" s="48">
        <v>-153656.28</v>
      </c>
      <c r="H127" s="48">
        <v>17218</v>
      </c>
      <c r="I127" s="50" t="s">
        <v>35</v>
      </c>
    </row>
    <row r="128" spans="1:9" x14ac:dyDescent="0.35">
      <c r="A128" s="31"/>
      <c r="B128" s="32"/>
      <c r="C128" s="33" t="s">
        <v>360</v>
      </c>
      <c r="D128" s="34" t="s">
        <v>36</v>
      </c>
      <c r="E128" s="35" t="s">
        <v>36</v>
      </c>
      <c r="F128" s="36">
        <v>673055.71</v>
      </c>
      <c r="G128" s="36">
        <v>-606233</v>
      </c>
      <c r="H128" s="36">
        <v>66822.710000000006</v>
      </c>
      <c r="I128" s="37" t="s">
        <v>35</v>
      </c>
    </row>
    <row r="129" spans="1:9" x14ac:dyDescent="0.35">
      <c r="A129" s="31"/>
      <c r="B129" s="32"/>
      <c r="C129" s="38" t="s">
        <v>268</v>
      </c>
      <c r="D129" s="39" t="s">
        <v>363</v>
      </c>
      <c r="E129" s="40" t="s">
        <v>364</v>
      </c>
      <c r="F129" s="41">
        <v>1795.81</v>
      </c>
      <c r="G129" s="41">
        <v>-1795.81</v>
      </c>
      <c r="H129" s="51">
        <v>0</v>
      </c>
      <c r="I129" s="42" t="s">
        <v>35</v>
      </c>
    </row>
    <row r="130" spans="1:9" x14ac:dyDescent="0.35">
      <c r="A130" s="31"/>
      <c r="B130" s="32"/>
      <c r="C130" s="43"/>
      <c r="D130" s="27" t="s">
        <v>365</v>
      </c>
      <c r="E130" s="44" t="s">
        <v>366</v>
      </c>
      <c r="F130" s="45">
        <v>63913.17</v>
      </c>
      <c r="G130" s="45">
        <v>-63913.17</v>
      </c>
      <c r="H130" s="52">
        <v>0</v>
      </c>
      <c r="I130" s="46" t="s">
        <v>35</v>
      </c>
    </row>
    <row r="131" spans="1:9" x14ac:dyDescent="0.35">
      <c r="A131" s="31"/>
      <c r="B131" s="32"/>
      <c r="C131" s="43"/>
      <c r="D131" s="27" t="s">
        <v>367</v>
      </c>
      <c r="E131" s="47" t="s">
        <v>368</v>
      </c>
      <c r="F131" s="48">
        <v>5064.04</v>
      </c>
      <c r="G131" s="48">
        <v>-5064.04</v>
      </c>
      <c r="H131" s="49">
        <v>0</v>
      </c>
      <c r="I131" s="50" t="s">
        <v>35</v>
      </c>
    </row>
    <row r="132" spans="1:9" x14ac:dyDescent="0.35">
      <c r="A132" s="31"/>
      <c r="B132" s="32"/>
      <c r="C132" s="33" t="s">
        <v>268</v>
      </c>
      <c r="D132" s="34" t="s">
        <v>36</v>
      </c>
      <c r="E132" s="35" t="s">
        <v>36</v>
      </c>
      <c r="F132" s="36">
        <v>70773.02</v>
      </c>
      <c r="G132" s="36">
        <v>-70773.02</v>
      </c>
      <c r="H132" s="53">
        <v>0</v>
      </c>
      <c r="I132" s="37" t="s">
        <v>35</v>
      </c>
    </row>
    <row r="133" spans="1:9" x14ac:dyDescent="0.35">
      <c r="A133" s="31"/>
      <c r="B133" s="32"/>
      <c r="C133" s="38" t="s">
        <v>371</v>
      </c>
      <c r="D133" s="39" t="s">
        <v>372</v>
      </c>
      <c r="E133" s="40" t="s">
        <v>373</v>
      </c>
      <c r="F133" s="41">
        <v>2752781.22</v>
      </c>
      <c r="G133" s="41">
        <v>-2270794.7599999998</v>
      </c>
      <c r="H133" s="41">
        <v>481986.46</v>
      </c>
      <c r="I133" s="42" t="s">
        <v>35</v>
      </c>
    </row>
    <row r="134" spans="1:9" x14ac:dyDescent="0.35">
      <c r="A134" s="31"/>
      <c r="B134" s="32"/>
      <c r="C134" s="43"/>
      <c r="D134" s="27" t="s">
        <v>374</v>
      </c>
      <c r="E134" s="44" t="s">
        <v>375</v>
      </c>
      <c r="F134" s="45">
        <v>376653.97</v>
      </c>
      <c r="G134" s="45">
        <v>-329775.65000000002</v>
      </c>
      <c r="H134" s="45">
        <v>46878.32</v>
      </c>
      <c r="I134" s="46" t="s">
        <v>35</v>
      </c>
    </row>
    <row r="135" spans="1:9" x14ac:dyDescent="0.35">
      <c r="A135" s="31"/>
      <c r="B135" s="32"/>
      <c r="C135" s="43"/>
      <c r="D135" s="27" t="s">
        <v>441</v>
      </c>
      <c r="E135" s="44" t="s">
        <v>442</v>
      </c>
      <c r="F135" s="45">
        <v>160069.39000000001</v>
      </c>
      <c r="G135" s="45">
        <v>-105764.45</v>
      </c>
      <c r="H135" s="45">
        <v>54304.94</v>
      </c>
      <c r="I135" s="46" t="s">
        <v>35</v>
      </c>
    </row>
    <row r="136" spans="1:9" x14ac:dyDescent="0.35">
      <c r="A136" s="31"/>
      <c r="B136" s="32"/>
      <c r="C136" s="43"/>
      <c r="D136" s="27" t="s">
        <v>443</v>
      </c>
      <c r="E136" s="44" t="s">
        <v>444</v>
      </c>
      <c r="F136" s="45">
        <v>58327.8</v>
      </c>
      <c r="G136" s="45">
        <v>-56066.49</v>
      </c>
      <c r="H136" s="45">
        <v>2261.31</v>
      </c>
      <c r="I136" s="46" t="s">
        <v>35</v>
      </c>
    </row>
    <row r="137" spans="1:9" x14ac:dyDescent="0.35">
      <c r="A137" s="31"/>
      <c r="B137" s="32"/>
      <c r="C137" s="43"/>
      <c r="D137" s="27" t="s">
        <v>376</v>
      </c>
      <c r="E137" s="44" t="s">
        <v>377</v>
      </c>
      <c r="F137" s="45">
        <v>40975.599999999999</v>
      </c>
      <c r="G137" s="45">
        <v>-31113.81</v>
      </c>
      <c r="H137" s="45">
        <v>9861.7900000000009</v>
      </c>
      <c r="I137" s="46" t="s">
        <v>35</v>
      </c>
    </row>
    <row r="138" spans="1:9" x14ac:dyDescent="0.35">
      <c r="A138" s="31"/>
      <c r="B138" s="32"/>
      <c r="C138" s="43"/>
      <c r="D138" s="27" t="s">
        <v>445</v>
      </c>
      <c r="E138" s="44" t="s">
        <v>446</v>
      </c>
      <c r="F138" s="45">
        <v>23982.799999999999</v>
      </c>
      <c r="G138" s="45">
        <v>-20636.77</v>
      </c>
      <c r="H138" s="45">
        <v>3346.03</v>
      </c>
      <c r="I138" s="46" t="s">
        <v>35</v>
      </c>
    </row>
    <row r="139" spans="1:9" x14ac:dyDescent="0.35">
      <c r="A139" s="31"/>
      <c r="B139" s="32"/>
      <c r="C139" s="43"/>
      <c r="D139" s="27" t="s">
        <v>447</v>
      </c>
      <c r="E139" s="47" t="s">
        <v>448</v>
      </c>
      <c r="F139" s="48">
        <v>13117.38</v>
      </c>
      <c r="G139" s="48">
        <v>-13117.38</v>
      </c>
      <c r="H139" s="49">
        <v>0</v>
      </c>
      <c r="I139" s="50" t="s">
        <v>35</v>
      </c>
    </row>
    <row r="140" spans="1:9" x14ac:dyDescent="0.35">
      <c r="A140" s="31"/>
      <c r="B140" s="32"/>
      <c r="C140" s="33" t="s">
        <v>371</v>
      </c>
      <c r="D140" s="34" t="s">
        <v>36</v>
      </c>
      <c r="E140" s="35" t="s">
        <v>36</v>
      </c>
      <c r="F140" s="36">
        <v>3425908.16</v>
      </c>
      <c r="G140" s="36">
        <v>-2827269.31</v>
      </c>
      <c r="H140" s="36">
        <v>598638.85</v>
      </c>
      <c r="I140" s="37" t="s">
        <v>35</v>
      </c>
    </row>
    <row r="141" spans="1:9" x14ac:dyDescent="0.35">
      <c r="A141" s="31"/>
      <c r="B141" s="32"/>
      <c r="C141" s="38" t="s">
        <v>378</v>
      </c>
      <c r="D141" s="39" t="s">
        <v>379</v>
      </c>
      <c r="E141" s="28" t="s">
        <v>380</v>
      </c>
      <c r="F141" s="29">
        <v>237512.59</v>
      </c>
      <c r="G141" s="29">
        <v>-211415.36</v>
      </c>
      <c r="H141" s="29">
        <v>26097.23</v>
      </c>
      <c r="I141" s="30" t="s">
        <v>35</v>
      </c>
    </row>
    <row r="142" spans="1:9" x14ac:dyDescent="0.35">
      <c r="A142" s="31"/>
      <c r="B142" s="32"/>
      <c r="C142" s="33" t="s">
        <v>378</v>
      </c>
      <c r="D142" s="34" t="s">
        <v>36</v>
      </c>
      <c r="E142" s="35" t="s">
        <v>36</v>
      </c>
      <c r="F142" s="36">
        <v>237512.59</v>
      </c>
      <c r="G142" s="36">
        <v>-211415.36</v>
      </c>
      <c r="H142" s="36">
        <v>26097.23</v>
      </c>
      <c r="I142" s="37" t="s">
        <v>35</v>
      </c>
    </row>
    <row r="143" spans="1:9" x14ac:dyDescent="0.35">
      <c r="A143" s="31"/>
      <c r="B143" s="32"/>
      <c r="C143" s="38" t="s">
        <v>381</v>
      </c>
      <c r="D143" s="39" t="s">
        <v>384</v>
      </c>
      <c r="E143" s="28" t="s">
        <v>383</v>
      </c>
      <c r="F143" s="29">
        <v>173503.77</v>
      </c>
      <c r="G143" s="29">
        <v>-162228.53</v>
      </c>
      <c r="H143" s="29">
        <v>11275.24</v>
      </c>
      <c r="I143" s="30" t="s">
        <v>35</v>
      </c>
    </row>
    <row r="144" spans="1:9" x14ac:dyDescent="0.35">
      <c r="A144" s="31"/>
      <c r="B144" s="32"/>
      <c r="C144" s="33" t="s">
        <v>381</v>
      </c>
      <c r="D144" s="34" t="s">
        <v>36</v>
      </c>
      <c r="E144" s="35" t="s">
        <v>36</v>
      </c>
      <c r="F144" s="36">
        <v>173503.77</v>
      </c>
      <c r="G144" s="36">
        <v>-162228.53</v>
      </c>
      <c r="H144" s="36">
        <v>11275.24</v>
      </c>
      <c r="I144" s="37" t="s">
        <v>35</v>
      </c>
    </row>
    <row r="145" spans="1:9" x14ac:dyDescent="0.35">
      <c r="A145" s="31"/>
      <c r="B145" s="32"/>
      <c r="C145" s="38" t="s">
        <v>449</v>
      </c>
      <c r="D145" s="39" t="s">
        <v>450</v>
      </c>
      <c r="E145" s="28" t="s">
        <v>451</v>
      </c>
      <c r="F145" s="29">
        <v>17785.28</v>
      </c>
      <c r="G145" s="29">
        <v>-16159.97</v>
      </c>
      <c r="H145" s="29">
        <v>1625.31</v>
      </c>
      <c r="I145" s="30" t="s">
        <v>35</v>
      </c>
    </row>
    <row r="146" spans="1:9" x14ac:dyDescent="0.35">
      <c r="A146" s="31"/>
      <c r="B146" s="32"/>
      <c r="C146" s="54" t="s">
        <v>449</v>
      </c>
      <c r="D146" s="55" t="s">
        <v>36</v>
      </c>
      <c r="E146" s="56" t="s">
        <v>36</v>
      </c>
      <c r="F146" s="57">
        <v>17785.28</v>
      </c>
      <c r="G146" s="57">
        <v>-16159.97</v>
      </c>
      <c r="H146" s="57">
        <v>1625.31</v>
      </c>
      <c r="I146" s="58" t="s">
        <v>35</v>
      </c>
    </row>
    <row r="147" spans="1:9" s="2" customFormat="1" x14ac:dyDescent="0.35">
      <c r="A147" s="78"/>
      <c r="B147" s="79" t="s">
        <v>101</v>
      </c>
      <c r="C147" s="80" t="s">
        <v>36</v>
      </c>
      <c r="D147" s="81" t="s">
        <v>36</v>
      </c>
      <c r="E147" s="80" t="s">
        <v>36</v>
      </c>
      <c r="F147" s="82">
        <v>19832712.609999999</v>
      </c>
      <c r="G147" s="82">
        <v>-14671695.82</v>
      </c>
      <c r="H147" s="82">
        <v>5161016.79</v>
      </c>
      <c r="I147" s="83" t="s">
        <v>35</v>
      </c>
    </row>
    <row r="148" spans="1:9" x14ac:dyDescent="0.35">
      <c r="A148" s="31"/>
      <c r="B148" s="66" t="s">
        <v>452</v>
      </c>
      <c r="C148" s="38" t="s">
        <v>371</v>
      </c>
      <c r="D148" s="39" t="s">
        <v>374</v>
      </c>
      <c r="E148" s="28" t="s">
        <v>375</v>
      </c>
      <c r="F148" s="29">
        <v>998769.79</v>
      </c>
      <c r="G148" s="29">
        <v>-998769.79</v>
      </c>
      <c r="H148" s="64">
        <v>0</v>
      </c>
      <c r="I148" s="30" t="s">
        <v>35</v>
      </c>
    </row>
    <row r="149" spans="1:9" x14ac:dyDescent="0.35">
      <c r="A149" s="31"/>
      <c r="B149" s="32"/>
      <c r="C149" s="54" t="s">
        <v>371</v>
      </c>
      <c r="D149" s="55" t="s">
        <v>36</v>
      </c>
      <c r="E149" s="56" t="s">
        <v>36</v>
      </c>
      <c r="F149" s="57">
        <v>998769.79</v>
      </c>
      <c r="G149" s="57">
        <v>-998769.79</v>
      </c>
      <c r="H149" s="65">
        <v>0</v>
      </c>
      <c r="I149" s="58" t="s">
        <v>35</v>
      </c>
    </row>
    <row r="150" spans="1:9" x14ac:dyDescent="0.35">
      <c r="A150" s="31"/>
      <c r="B150" s="90" t="s">
        <v>452</v>
      </c>
      <c r="C150" s="91" t="s">
        <v>36</v>
      </c>
      <c r="D150" s="92"/>
      <c r="E150" s="91" t="s">
        <v>36</v>
      </c>
      <c r="F150" s="93">
        <v>998769.79</v>
      </c>
      <c r="G150" s="93">
        <v>-998769.79</v>
      </c>
      <c r="H150" s="95">
        <v>0</v>
      </c>
      <c r="I150" s="94" t="s">
        <v>35</v>
      </c>
    </row>
    <row r="151" spans="1:9" s="2" customFormat="1" x14ac:dyDescent="0.35">
      <c r="A151" s="84" t="s">
        <v>100</v>
      </c>
      <c r="B151" s="85" t="s">
        <v>36</v>
      </c>
      <c r="C151" s="85" t="s">
        <v>36</v>
      </c>
      <c r="D151" s="86" t="s">
        <v>36</v>
      </c>
      <c r="E151" s="85" t="s">
        <v>36</v>
      </c>
      <c r="F151" s="87">
        <f>F147+F150</f>
        <v>20831482.399999999</v>
      </c>
      <c r="G151" s="87">
        <f>G147+G150</f>
        <v>-15670465.609999999</v>
      </c>
      <c r="H151" s="87">
        <f>H147+H150</f>
        <v>5161016.79</v>
      </c>
      <c r="I151" s="88" t="s">
        <v>35</v>
      </c>
    </row>
    <row r="154" spans="1:9" x14ac:dyDescent="0.35">
      <c r="B154" s="2" t="s">
        <v>461</v>
      </c>
      <c r="C154" s="2"/>
      <c r="D154" s="2"/>
      <c r="E154" s="2"/>
      <c r="F154" s="2"/>
    </row>
    <row r="155" spans="1:9" x14ac:dyDescent="0.35">
      <c r="A155" s="22" t="s">
        <v>21</v>
      </c>
      <c r="B155" s="22" t="s">
        <v>22</v>
      </c>
      <c r="C155" s="22" t="s">
        <v>23</v>
      </c>
      <c r="D155" s="22" t="s">
        <v>24</v>
      </c>
      <c r="E155" s="23" t="s">
        <v>25</v>
      </c>
      <c r="F155" s="23" t="s">
        <v>26</v>
      </c>
      <c r="G155" s="23" t="s">
        <v>27</v>
      </c>
      <c r="H155" s="23" t="s">
        <v>28</v>
      </c>
      <c r="I155" s="23" t="s">
        <v>29</v>
      </c>
    </row>
    <row r="156" spans="1:9" x14ac:dyDescent="0.35">
      <c r="A156" s="31" t="s">
        <v>100</v>
      </c>
      <c r="B156" s="66" t="s">
        <v>101</v>
      </c>
      <c r="C156" s="38" t="s">
        <v>465</v>
      </c>
      <c r="D156" s="39" t="s">
        <v>466</v>
      </c>
      <c r="E156" s="28" t="s">
        <v>467</v>
      </c>
      <c r="F156" s="29">
        <v>752068.24</v>
      </c>
      <c r="G156" s="29">
        <v>-698953.87</v>
      </c>
      <c r="H156" s="29">
        <v>53114.37</v>
      </c>
      <c r="I156" s="30" t="s">
        <v>35</v>
      </c>
    </row>
    <row r="157" spans="1:9" x14ac:dyDescent="0.35">
      <c r="A157" s="31"/>
      <c r="B157" s="32"/>
      <c r="C157" s="33" t="s">
        <v>465</v>
      </c>
      <c r="D157" s="34" t="s">
        <v>36</v>
      </c>
      <c r="E157" s="35" t="s">
        <v>36</v>
      </c>
      <c r="F157" s="36">
        <v>752068.24</v>
      </c>
      <c r="G157" s="36">
        <v>-698953.87</v>
      </c>
      <c r="H157" s="36">
        <v>53114.37</v>
      </c>
      <c r="I157" s="37" t="s">
        <v>35</v>
      </c>
    </row>
    <row r="158" spans="1:9" x14ac:dyDescent="0.35">
      <c r="A158" s="31"/>
      <c r="B158" s="32"/>
      <c r="C158" s="38" t="s">
        <v>265</v>
      </c>
      <c r="D158" s="39" t="s">
        <v>468</v>
      </c>
      <c r="E158" s="40" t="s">
        <v>469</v>
      </c>
      <c r="F158" s="41">
        <v>3402.44</v>
      </c>
      <c r="G158" s="41">
        <v>-3107.57</v>
      </c>
      <c r="H158" s="51">
        <v>294.87</v>
      </c>
      <c r="I158" s="42" t="s">
        <v>35</v>
      </c>
    </row>
    <row r="159" spans="1:9" x14ac:dyDescent="0.35">
      <c r="A159" s="31"/>
      <c r="B159" s="32"/>
      <c r="C159" s="43"/>
      <c r="D159" s="27" t="s">
        <v>470</v>
      </c>
      <c r="E159" s="44" t="s">
        <v>471</v>
      </c>
      <c r="F159" s="45">
        <v>2294626.79</v>
      </c>
      <c r="G159" s="45">
        <v>-1476948.65</v>
      </c>
      <c r="H159" s="45">
        <v>817678.14</v>
      </c>
      <c r="I159" s="46" t="s">
        <v>35</v>
      </c>
    </row>
    <row r="160" spans="1:9" x14ac:dyDescent="0.35">
      <c r="A160" s="31"/>
      <c r="B160" s="32"/>
      <c r="C160" s="43"/>
      <c r="D160" s="27" t="s">
        <v>472</v>
      </c>
      <c r="E160" s="44" t="s">
        <v>473</v>
      </c>
      <c r="F160" s="45">
        <v>1507.74</v>
      </c>
      <c r="G160" s="45">
        <v>-1507.74</v>
      </c>
      <c r="H160" s="52">
        <v>0</v>
      </c>
      <c r="I160" s="46" t="s">
        <v>35</v>
      </c>
    </row>
    <row r="161" spans="1:9" x14ac:dyDescent="0.35">
      <c r="A161" s="31"/>
      <c r="B161" s="32"/>
      <c r="C161" s="43"/>
      <c r="D161" s="27" t="s">
        <v>484</v>
      </c>
      <c r="E161" s="47" t="s">
        <v>485</v>
      </c>
      <c r="F161" s="48">
        <v>10314.48</v>
      </c>
      <c r="G161" s="48">
        <v>-8988.73</v>
      </c>
      <c r="H161" s="48">
        <v>1325.75</v>
      </c>
      <c r="I161" s="50" t="s">
        <v>35</v>
      </c>
    </row>
    <row r="162" spans="1:9" x14ac:dyDescent="0.35">
      <c r="A162" s="31"/>
      <c r="B162" s="32"/>
      <c r="C162" s="33" t="s">
        <v>265</v>
      </c>
      <c r="D162" s="34" t="s">
        <v>36</v>
      </c>
      <c r="E162" s="35" t="s">
        <v>36</v>
      </c>
      <c r="F162" s="36">
        <v>2309851.4500000002</v>
      </c>
      <c r="G162" s="36">
        <v>-1490552.69</v>
      </c>
      <c r="H162" s="36">
        <v>819298.76</v>
      </c>
      <c r="I162" s="37" t="s">
        <v>35</v>
      </c>
    </row>
    <row r="163" spans="1:9" x14ac:dyDescent="0.35">
      <c r="A163" s="31"/>
      <c r="B163" s="32"/>
      <c r="C163" s="38" t="s">
        <v>153</v>
      </c>
      <c r="D163" s="39" t="s">
        <v>474</v>
      </c>
      <c r="E163" s="28" t="s">
        <v>475</v>
      </c>
      <c r="F163" s="29">
        <v>413138.66</v>
      </c>
      <c r="G163" s="29">
        <v>-413138.66</v>
      </c>
      <c r="H163" s="64">
        <v>0</v>
      </c>
      <c r="I163" s="30" t="s">
        <v>35</v>
      </c>
    </row>
    <row r="164" spans="1:9" x14ac:dyDescent="0.35">
      <c r="A164" s="31"/>
      <c r="B164" s="32"/>
      <c r="C164" s="33" t="s">
        <v>153</v>
      </c>
      <c r="D164" s="34" t="s">
        <v>36</v>
      </c>
      <c r="E164" s="35" t="s">
        <v>36</v>
      </c>
      <c r="F164" s="36">
        <v>413138.66</v>
      </c>
      <c r="G164" s="36">
        <v>-413138.66</v>
      </c>
      <c r="H164" s="53">
        <v>0</v>
      </c>
      <c r="I164" s="37" t="s">
        <v>35</v>
      </c>
    </row>
    <row r="165" spans="1:9" x14ac:dyDescent="0.35">
      <c r="A165" s="31"/>
      <c r="B165" s="32"/>
      <c r="C165" s="38" t="s">
        <v>268</v>
      </c>
      <c r="D165" s="39" t="s">
        <v>486</v>
      </c>
      <c r="E165" s="40" t="s">
        <v>477</v>
      </c>
      <c r="F165" s="51">
        <v>200</v>
      </c>
      <c r="G165" s="51">
        <v>-200</v>
      </c>
      <c r="H165" s="51">
        <v>0</v>
      </c>
      <c r="I165" s="42" t="s">
        <v>35</v>
      </c>
    </row>
    <row r="166" spans="1:9" x14ac:dyDescent="0.35">
      <c r="A166" s="31"/>
      <c r="B166" s="32"/>
      <c r="C166" s="43"/>
      <c r="D166" s="27" t="s">
        <v>487</v>
      </c>
      <c r="E166" s="44" t="s">
        <v>477</v>
      </c>
      <c r="F166" s="52">
        <v>895.8</v>
      </c>
      <c r="G166" s="52">
        <v>-895.8</v>
      </c>
      <c r="H166" s="52">
        <v>0</v>
      </c>
      <c r="I166" s="46" t="s">
        <v>35</v>
      </c>
    </row>
    <row r="167" spans="1:9" x14ac:dyDescent="0.35">
      <c r="A167" s="31"/>
      <c r="B167" s="32"/>
      <c r="C167" s="43"/>
      <c r="D167" s="27" t="s">
        <v>476</v>
      </c>
      <c r="E167" s="47" t="s">
        <v>477</v>
      </c>
      <c r="F167" s="48">
        <v>111121.34</v>
      </c>
      <c r="G167" s="48">
        <v>-105473.64</v>
      </c>
      <c r="H167" s="48">
        <v>5647.7</v>
      </c>
      <c r="I167" s="50" t="s">
        <v>35</v>
      </c>
    </row>
    <row r="168" spans="1:9" x14ac:dyDescent="0.35">
      <c r="A168" s="31"/>
      <c r="B168" s="32"/>
      <c r="C168" s="54" t="s">
        <v>268</v>
      </c>
      <c r="D168" s="55" t="s">
        <v>36</v>
      </c>
      <c r="E168" s="56" t="s">
        <v>36</v>
      </c>
      <c r="F168" s="57">
        <v>112217.14</v>
      </c>
      <c r="G168" s="57">
        <v>-106569.44</v>
      </c>
      <c r="H168" s="57">
        <v>5647.7</v>
      </c>
      <c r="I168" s="58" t="s">
        <v>35</v>
      </c>
    </row>
    <row r="169" spans="1:9" s="2" customFormat="1" x14ac:dyDescent="0.35">
      <c r="A169" s="67" t="s">
        <v>100</v>
      </c>
      <c r="B169" s="68" t="s">
        <v>101</v>
      </c>
      <c r="C169" s="69" t="s">
        <v>36</v>
      </c>
      <c r="D169" s="70"/>
      <c r="E169" s="69" t="s">
        <v>36</v>
      </c>
      <c r="F169" s="71">
        <v>3587275.49</v>
      </c>
      <c r="G169" s="71">
        <v>-2709214.66</v>
      </c>
      <c r="H169" s="71">
        <v>878060.83</v>
      </c>
      <c r="I169" s="72" t="s">
        <v>35</v>
      </c>
    </row>
    <row r="172" spans="1:9" x14ac:dyDescent="0.35">
      <c r="B172" s="2" t="s">
        <v>489</v>
      </c>
      <c r="C172" s="2"/>
      <c r="D172" s="2"/>
      <c r="E172" s="2"/>
    </row>
    <row r="173" spans="1:9" x14ac:dyDescent="0.35">
      <c r="A173" s="22" t="s">
        <v>21</v>
      </c>
      <c r="B173" s="22" t="s">
        <v>22</v>
      </c>
      <c r="C173" s="22" t="s">
        <v>23</v>
      </c>
      <c r="D173" s="22" t="s">
        <v>24</v>
      </c>
      <c r="E173" s="23" t="s">
        <v>25</v>
      </c>
      <c r="F173" s="23" t="s">
        <v>26</v>
      </c>
      <c r="G173" s="23" t="s">
        <v>27</v>
      </c>
      <c r="H173" s="23" t="s">
        <v>28</v>
      </c>
      <c r="I173" s="23" t="s">
        <v>29</v>
      </c>
    </row>
    <row r="174" spans="1:9" x14ac:dyDescent="0.35">
      <c r="A174" s="24" t="s">
        <v>100</v>
      </c>
      <c r="B174" s="25" t="s">
        <v>101</v>
      </c>
      <c r="C174" s="26" t="s">
        <v>493</v>
      </c>
      <c r="D174" s="27" t="s">
        <v>494</v>
      </c>
      <c r="E174" s="28" t="s">
        <v>495</v>
      </c>
      <c r="F174" s="29">
        <v>686668.88</v>
      </c>
      <c r="G174" s="64">
        <v>0</v>
      </c>
      <c r="H174" s="29">
        <v>686668.88</v>
      </c>
      <c r="I174" s="30" t="s">
        <v>35</v>
      </c>
    </row>
    <row r="175" spans="1:9" x14ac:dyDescent="0.35">
      <c r="A175" s="31"/>
      <c r="B175" s="32"/>
      <c r="C175" s="33" t="s">
        <v>493</v>
      </c>
      <c r="D175" s="34" t="s">
        <v>36</v>
      </c>
      <c r="E175" s="35" t="s">
        <v>36</v>
      </c>
      <c r="F175" s="36">
        <v>686668.88</v>
      </c>
      <c r="G175" s="53">
        <v>0</v>
      </c>
      <c r="H175" s="36">
        <v>686668.88</v>
      </c>
      <c r="I175" s="37" t="s">
        <v>35</v>
      </c>
    </row>
    <row r="176" spans="1:9" x14ac:dyDescent="0.35">
      <c r="A176" s="31"/>
      <c r="B176" s="32"/>
      <c r="C176" s="38" t="s">
        <v>497</v>
      </c>
      <c r="D176" s="39" t="s">
        <v>498</v>
      </c>
      <c r="E176" s="28" t="s">
        <v>499</v>
      </c>
      <c r="F176" s="29">
        <v>452978.54</v>
      </c>
      <c r="G176" s="64">
        <v>0</v>
      </c>
      <c r="H176" s="29">
        <v>452978.54</v>
      </c>
      <c r="I176" s="30" t="s">
        <v>35</v>
      </c>
    </row>
    <row r="177" spans="1:9" x14ac:dyDescent="0.35">
      <c r="A177" s="31"/>
      <c r="B177" s="32"/>
      <c r="C177" s="54" t="s">
        <v>497</v>
      </c>
      <c r="D177" s="55" t="s">
        <v>36</v>
      </c>
      <c r="E177" s="56" t="s">
        <v>36</v>
      </c>
      <c r="F177" s="57">
        <v>452978.54</v>
      </c>
      <c r="G177" s="65">
        <v>0</v>
      </c>
      <c r="H177" s="57">
        <v>452978.54</v>
      </c>
      <c r="I177" s="58" t="s">
        <v>35</v>
      </c>
    </row>
    <row r="178" spans="1:9" x14ac:dyDescent="0.35">
      <c r="A178" s="31"/>
      <c r="B178" s="59" t="s">
        <v>101</v>
      </c>
      <c r="C178" s="60" t="s">
        <v>36</v>
      </c>
      <c r="D178" s="61"/>
      <c r="E178" s="60" t="s">
        <v>36</v>
      </c>
      <c r="F178" s="62">
        <v>1139647.42</v>
      </c>
      <c r="G178" s="89">
        <v>0</v>
      </c>
      <c r="H178" s="62">
        <v>1139647.42</v>
      </c>
      <c r="I178" s="63" t="s">
        <v>35</v>
      </c>
    </row>
    <row r="179" spans="1:9" s="2" customFormat="1" x14ac:dyDescent="0.35">
      <c r="A179" s="84" t="s">
        <v>100</v>
      </c>
      <c r="B179" s="85" t="s">
        <v>36</v>
      </c>
      <c r="C179" s="85" t="s">
        <v>36</v>
      </c>
      <c r="D179" s="86" t="s">
        <v>36</v>
      </c>
      <c r="E179" s="85" t="s">
        <v>36</v>
      </c>
      <c r="F179" s="87">
        <v>1139647.42</v>
      </c>
      <c r="G179" s="96">
        <v>0</v>
      </c>
      <c r="H179" s="87">
        <v>1139647.42</v>
      </c>
      <c r="I179" s="88" t="s">
        <v>35</v>
      </c>
    </row>
    <row r="182" spans="1:9" x14ac:dyDescent="0.35">
      <c r="A182" s="2"/>
      <c r="B182" s="2" t="s">
        <v>503</v>
      </c>
      <c r="C182" s="2"/>
      <c r="D182" s="2"/>
      <c r="E182" s="2"/>
      <c r="F182" s="99">
        <v>14426436.98</v>
      </c>
    </row>
    <row r="183" spans="1:9" x14ac:dyDescent="0.35">
      <c r="F183" s="100"/>
    </row>
    <row r="184" spans="1:9" x14ac:dyDescent="0.35">
      <c r="F184" s="101">
        <f>F17+F25+F44+F80+F151+F169+F179+F182</f>
        <v>68917734.950000003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E03B3-DDA4-4D96-80A4-31C750418621}">
  <dimension ref="A1:I57"/>
  <sheetViews>
    <sheetView topLeftCell="A25" workbookViewId="0">
      <selection activeCell="F58" sqref="F58"/>
    </sheetView>
  </sheetViews>
  <sheetFormatPr defaultRowHeight="14.5" x14ac:dyDescent="0.35"/>
  <cols>
    <col min="5" max="5" width="24.1796875" customWidth="1"/>
    <col min="6" max="6" width="18.54296875" customWidth="1"/>
    <col min="7" max="7" width="16.54296875" customWidth="1"/>
    <col min="8" max="8" width="17.54296875" customWidth="1"/>
  </cols>
  <sheetData>
    <row r="1" spans="1:9" x14ac:dyDescent="0.35">
      <c r="B1" s="2" t="s">
        <v>259</v>
      </c>
      <c r="C1" s="2"/>
      <c r="D1" s="2"/>
      <c r="E1" s="2"/>
      <c r="F1" s="2"/>
    </row>
    <row r="2" spans="1:9" x14ac:dyDescent="0.35">
      <c r="A2" s="22" t="s">
        <v>21</v>
      </c>
      <c r="B2" s="22" t="s">
        <v>22</v>
      </c>
      <c r="C2" s="22" t="s">
        <v>23</v>
      </c>
      <c r="D2" s="22" t="s">
        <v>24</v>
      </c>
      <c r="E2" s="23" t="s">
        <v>25</v>
      </c>
      <c r="F2" s="23" t="s">
        <v>26</v>
      </c>
      <c r="G2" s="23" t="s">
        <v>27</v>
      </c>
      <c r="H2" s="23" t="s">
        <v>28</v>
      </c>
      <c r="I2" s="23" t="s">
        <v>29</v>
      </c>
    </row>
    <row r="3" spans="1:9" x14ac:dyDescent="0.35">
      <c r="A3" s="24" t="s">
        <v>100</v>
      </c>
      <c r="B3" s="25" t="s">
        <v>294</v>
      </c>
      <c r="C3" s="26" t="s">
        <v>265</v>
      </c>
      <c r="D3" s="27" t="s">
        <v>266</v>
      </c>
      <c r="E3" s="28" t="s">
        <v>267</v>
      </c>
      <c r="F3" s="29">
        <v>5867.83</v>
      </c>
      <c r="G3" s="29">
        <v>-4407.84</v>
      </c>
      <c r="H3" s="29">
        <v>1459.99</v>
      </c>
      <c r="I3" s="30" t="s">
        <v>35</v>
      </c>
    </row>
    <row r="4" spans="1:9" x14ac:dyDescent="0.35">
      <c r="A4" s="31"/>
      <c r="B4" s="32"/>
      <c r="C4" s="33" t="s">
        <v>265</v>
      </c>
      <c r="D4" s="34" t="s">
        <v>36</v>
      </c>
      <c r="E4" s="35" t="s">
        <v>36</v>
      </c>
      <c r="F4" s="36">
        <v>5867.83</v>
      </c>
      <c r="G4" s="36">
        <v>-4407.84</v>
      </c>
      <c r="H4" s="36">
        <v>1459.99</v>
      </c>
      <c r="I4" s="37" t="s">
        <v>35</v>
      </c>
    </row>
    <row r="5" spans="1:9" x14ac:dyDescent="0.35">
      <c r="A5" s="31"/>
      <c r="B5" s="32"/>
      <c r="C5" s="38" t="s">
        <v>271</v>
      </c>
      <c r="D5" s="39" t="s">
        <v>276</v>
      </c>
      <c r="E5" s="40" t="s">
        <v>273</v>
      </c>
      <c r="F5" s="51">
        <v>730</v>
      </c>
      <c r="G5" s="51">
        <v>-730</v>
      </c>
      <c r="H5" s="51">
        <v>0</v>
      </c>
      <c r="I5" s="42" t="s">
        <v>35</v>
      </c>
    </row>
    <row r="6" spans="1:9" x14ac:dyDescent="0.35">
      <c r="A6" s="31"/>
      <c r="B6" s="32"/>
      <c r="C6" s="43"/>
      <c r="D6" s="27" t="s">
        <v>277</v>
      </c>
      <c r="E6" s="44" t="s">
        <v>273</v>
      </c>
      <c r="F6" s="45">
        <v>439247.99</v>
      </c>
      <c r="G6" s="45">
        <v>-360472.58</v>
      </c>
      <c r="H6" s="45">
        <v>78775.41</v>
      </c>
      <c r="I6" s="46" t="s">
        <v>35</v>
      </c>
    </row>
    <row r="7" spans="1:9" x14ac:dyDescent="0.35">
      <c r="A7" s="31"/>
      <c r="B7" s="32"/>
      <c r="C7" s="43"/>
      <c r="D7" s="27" t="s">
        <v>278</v>
      </c>
      <c r="E7" s="44" t="s">
        <v>275</v>
      </c>
      <c r="F7" s="45">
        <v>61587.59</v>
      </c>
      <c r="G7" s="45">
        <v>-49563.58</v>
      </c>
      <c r="H7" s="45">
        <v>12024.01</v>
      </c>
      <c r="I7" s="46" t="s">
        <v>35</v>
      </c>
    </row>
    <row r="8" spans="1:9" x14ac:dyDescent="0.35">
      <c r="A8" s="31"/>
      <c r="B8" s="32"/>
      <c r="C8" s="43"/>
      <c r="D8" s="27" t="s">
        <v>279</v>
      </c>
      <c r="E8" s="44" t="s">
        <v>280</v>
      </c>
      <c r="F8" s="45">
        <v>106773.87</v>
      </c>
      <c r="G8" s="45">
        <v>-54500.89</v>
      </c>
      <c r="H8" s="45">
        <v>52272.98</v>
      </c>
      <c r="I8" s="46" t="s">
        <v>35</v>
      </c>
    </row>
    <row r="9" spans="1:9" x14ac:dyDescent="0.35">
      <c r="A9" s="31"/>
      <c r="B9" s="32"/>
      <c r="C9" s="43"/>
      <c r="D9" s="27" t="s">
        <v>295</v>
      </c>
      <c r="E9" s="44" t="s">
        <v>296</v>
      </c>
      <c r="F9" s="45">
        <v>1038.42</v>
      </c>
      <c r="G9" s="52">
        <v>-573.33000000000004</v>
      </c>
      <c r="H9" s="52">
        <v>465.09</v>
      </c>
      <c r="I9" s="46" t="s">
        <v>35</v>
      </c>
    </row>
    <row r="10" spans="1:9" x14ac:dyDescent="0.35">
      <c r="A10" s="31"/>
      <c r="B10" s="32"/>
      <c r="C10" s="43"/>
      <c r="D10" s="27" t="s">
        <v>297</v>
      </c>
      <c r="E10" s="44" t="s">
        <v>298</v>
      </c>
      <c r="F10" s="52">
        <v>111.54</v>
      </c>
      <c r="G10" s="52">
        <v>-111.54</v>
      </c>
      <c r="H10" s="52">
        <v>0</v>
      </c>
      <c r="I10" s="46" t="s">
        <v>35</v>
      </c>
    </row>
    <row r="11" spans="1:9" x14ac:dyDescent="0.35">
      <c r="A11" s="31"/>
      <c r="B11" s="32"/>
      <c r="C11" s="43"/>
      <c r="D11" s="27" t="s">
        <v>299</v>
      </c>
      <c r="E11" s="47" t="s">
        <v>300</v>
      </c>
      <c r="F11" s="49">
        <v>242.58</v>
      </c>
      <c r="G11" s="49">
        <v>-242.58</v>
      </c>
      <c r="H11" s="49">
        <v>0</v>
      </c>
      <c r="I11" s="50" t="s">
        <v>35</v>
      </c>
    </row>
    <row r="12" spans="1:9" x14ac:dyDescent="0.35">
      <c r="A12" s="31"/>
      <c r="B12" s="32"/>
      <c r="C12" s="33" t="s">
        <v>271</v>
      </c>
      <c r="D12" s="34" t="s">
        <v>36</v>
      </c>
      <c r="E12" s="35" t="s">
        <v>36</v>
      </c>
      <c r="F12" s="36">
        <v>609731.99</v>
      </c>
      <c r="G12" s="36">
        <v>-466194.5</v>
      </c>
      <c r="H12" s="36">
        <v>143537.49</v>
      </c>
      <c r="I12" s="37" t="s">
        <v>35</v>
      </c>
    </row>
    <row r="13" spans="1:9" x14ac:dyDescent="0.35">
      <c r="A13" s="31"/>
      <c r="B13" s="32"/>
      <c r="C13" s="38" t="s">
        <v>285</v>
      </c>
      <c r="D13" s="39" t="s">
        <v>288</v>
      </c>
      <c r="E13" s="28" t="s">
        <v>287</v>
      </c>
      <c r="F13" s="29">
        <v>33504.92</v>
      </c>
      <c r="G13" s="29">
        <v>-30893.07</v>
      </c>
      <c r="H13" s="29">
        <v>2611.85</v>
      </c>
      <c r="I13" s="30" t="s">
        <v>35</v>
      </c>
    </row>
    <row r="14" spans="1:9" x14ac:dyDescent="0.35">
      <c r="A14" s="31"/>
      <c r="B14" s="32"/>
      <c r="C14" s="33" t="s">
        <v>285</v>
      </c>
      <c r="D14" s="34" t="s">
        <v>36</v>
      </c>
      <c r="E14" s="35" t="s">
        <v>36</v>
      </c>
      <c r="F14" s="36">
        <v>33504.92</v>
      </c>
      <c r="G14" s="36">
        <v>-30893.07</v>
      </c>
      <c r="H14" s="36">
        <v>2611.85</v>
      </c>
      <c r="I14" s="37" t="s">
        <v>35</v>
      </c>
    </row>
    <row r="15" spans="1:9" x14ac:dyDescent="0.35">
      <c r="A15" s="31"/>
      <c r="B15" s="32"/>
      <c r="C15" s="38" t="s">
        <v>289</v>
      </c>
      <c r="D15" s="39" t="s">
        <v>290</v>
      </c>
      <c r="E15" s="28" t="s">
        <v>291</v>
      </c>
      <c r="F15" s="29">
        <v>17168.48</v>
      </c>
      <c r="G15" s="29">
        <v>-16416.02</v>
      </c>
      <c r="H15" s="64">
        <v>752.46</v>
      </c>
      <c r="I15" s="30" t="s">
        <v>35</v>
      </c>
    </row>
    <row r="16" spans="1:9" x14ac:dyDescent="0.35">
      <c r="A16" s="31"/>
      <c r="B16" s="32"/>
      <c r="C16" s="54" t="s">
        <v>289</v>
      </c>
      <c r="D16" s="55" t="s">
        <v>36</v>
      </c>
      <c r="E16" s="56" t="s">
        <v>36</v>
      </c>
      <c r="F16" s="57">
        <v>17168.48</v>
      </c>
      <c r="G16" s="57">
        <v>-16416.02</v>
      </c>
      <c r="H16" s="65">
        <v>752.46</v>
      </c>
      <c r="I16" s="58" t="s">
        <v>35</v>
      </c>
    </row>
    <row r="17" spans="1:9" s="2" customFormat="1" x14ac:dyDescent="0.35">
      <c r="A17" s="78"/>
      <c r="B17" s="79" t="s">
        <v>294</v>
      </c>
      <c r="C17" s="80" t="s">
        <v>36</v>
      </c>
      <c r="D17" s="81" t="s">
        <v>36</v>
      </c>
      <c r="E17" s="80" t="s">
        <v>36</v>
      </c>
      <c r="F17" s="82">
        <v>666273.22</v>
      </c>
      <c r="G17" s="82">
        <v>-517911.43</v>
      </c>
      <c r="H17" s="82">
        <v>148361.79</v>
      </c>
      <c r="I17" s="83" t="s">
        <v>35</v>
      </c>
    </row>
    <row r="20" spans="1:9" x14ac:dyDescent="0.35">
      <c r="B20" s="2" t="s">
        <v>330</v>
      </c>
      <c r="C20" s="2"/>
      <c r="D20" s="2"/>
      <c r="E20" s="2"/>
    </row>
    <row r="21" spans="1:9" x14ac:dyDescent="0.35">
      <c r="A21" s="22" t="s">
        <v>21</v>
      </c>
      <c r="B21" s="22" t="s">
        <v>22</v>
      </c>
      <c r="C21" s="22" t="s">
        <v>23</v>
      </c>
      <c r="D21" s="22" t="s">
        <v>24</v>
      </c>
      <c r="E21" s="23" t="s">
        <v>25</v>
      </c>
      <c r="F21" s="23" t="s">
        <v>26</v>
      </c>
      <c r="G21" s="23" t="s">
        <v>27</v>
      </c>
      <c r="H21" s="23" t="s">
        <v>28</v>
      </c>
      <c r="I21" s="23" t="s">
        <v>29</v>
      </c>
    </row>
    <row r="22" spans="1:9" x14ac:dyDescent="0.35">
      <c r="A22" s="24" t="s">
        <v>100</v>
      </c>
      <c r="B22" s="25" t="s">
        <v>294</v>
      </c>
      <c r="C22" s="26" t="s">
        <v>260</v>
      </c>
      <c r="D22" s="27" t="s">
        <v>453</v>
      </c>
      <c r="E22" s="40" t="s">
        <v>343</v>
      </c>
      <c r="F22" s="41">
        <v>1110.9000000000001</v>
      </c>
      <c r="G22" s="41">
        <v>-1110.9000000000001</v>
      </c>
      <c r="H22" s="51">
        <v>0</v>
      </c>
      <c r="I22" s="42" t="s">
        <v>35</v>
      </c>
    </row>
    <row r="23" spans="1:9" x14ac:dyDescent="0.35">
      <c r="A23" s="31"/>
      <c r="B23" s="32"/>
      <c r="C23" s="43"/>
      <c r="D23" s="27" t="s">
        <v>338</v>
      </c>
      <c r="E23" s="44" t="s">
        <v>339</v>
      </c>
      <c r="F23" s="45">
        <v>1889.17</v>
      </c>
      <c r="G23" s="45">
        <v>-1889.17</v>
      </c>
      <c r="H23" s="52">
        <v>0</v>
      </c>
      <c r="I23" s="46" t="s">
        <v>35</v>
      </c>
    </row>
    <row r="24" spans="1:9" x14ac:dyDescent="0.35">
      <c r="A24" s="31"/>
      <c r="B24" s="32"/>
      <c r="C24" s="43"/>
      <c r="D24" s="27" t="s">
        <v>342</v>
      </c>
      <c r="E24" s="47" t="s">
        <v>343</v>
      </c>
      <c r="F24" s="48">
        <v>21007.68</v>
      </c>
      <c r="G24" s="48">
        <v>-15727.01</v>
      </c>
      <c r="H24" s="48">
        <v>5280.67</v>
      </c>
      <c r="I24" s="50" t="s">
        <v>35</v>
      </c>
    </row>
    <row r="25" spans="1:9" x14ac:dyDescent="0.35">
      <c r="A25" s="31"/>
      <c r="B25" s="32"/>
      <c r="C25" s="33" t="s">
        <v>260</v>
      </c>
      <c r="D25" s="34" t="s">
        <v>36</v>
      </c>
      <c r="E25" s="35" t="s">
        <v>36</v>
      </c>
      <c r="F25" s="36">
        <v>24007.75</v>
      </c>
      <c r="G25" s="36">
        <v>-18727.080000000002</v>
      </c>
      <c r="H25" s="36">
        <v>5280.67</v>
      </c>
      <c r="I25" s="37" t="s">
        <v>35</v>
      </c>
    </row>
    <row r="26" spans="1:9" x14ac:dyDescent="0.35">
      <c r="A26" s="31"/>
      <c r="B26" s="32"/>
      <c r="C26" s="38" t="s">
        <v>265</v>
      </c>
      <c r="D26" s="39" t="s">
        <v>346</v>
      </c>
      <c r="E26" s="40" t="s">
        <v>347</v>
      </c>
      <c r="F26" s="51">
        <v>279.18</v>
      </c>
      <c r="G26" s="51">
        <v>-279.18</v>
      </c>
      <c r="H26" s="51">
        <v>0</v>
      </c>
      <c r="I26" s="42" t="s">
        <v>35</v>
      </c>
    </row>
    <row r="27" spans="1:9" x14ac:dyDescent="0.35">
      <c r="A27" s="31"/>
      <c r="B27" s="32"/>
      <c r="C27" s="43"/>
      <c r="D27" s="27" t="s">
        <v>348</v>
      </c>
      <c r="E27" s="47" t="s">
        <v>349</v>
      </c>
      <c r="F27" s="48">
        <v>18184.7</v>
      </c>
      <c r="G27" s="48">
        <v>-12169.48</v>
      </c>
      <c r="H27" s="48">
        <v>6015.22</v>
      </c>
      <c r="I27" s="50" t="s">
        <v>35</v>
      </c>
    </row>
    <row r="28" spans="1:9" x14ac:dyDescent="0.35">
      <c r="A28" s="31"/>
      <c r="B28" s="32"/>
      <c r="C28" s="33" t="s">
        <v>265</v>
      </c>
      <c r="D28" s="34" t="s">
        <v>36</v>
      </c>
      <c r="E28" s="35" t="s">
        <v>36</v>
      </c>
      <c r="F28" s="36">
        <v>18463.88</v>
      </c>
      <c r="G28" s="36">
        <v>-12448.66</v>
      </c>
      <c r="H28" s="36">
        <v>6015.22</v>
      </c>
      <c r="I28" s="37" t="s">
        <v>35</v>
      </c>
    </row>
    <row r="29" spans="1:9" x14ac:dyDescent="0.35">
      <c r="A29" s="31"/>
      <c r="B29" s="32"/>
      <c r="C29" s="38" t="s">
        <v>153</v>
      </c>
      <c r="D29" s="39" t="s">
        <v>354</v>
      </c>
      <c r="E29" s="40" t="s">
        <v>355</v>
      </c>
      <c r="F29" s="41">
        <v>6567.45</v>
      </c>
      <c r="G29" s="41">
        <v>-6567.45</v>
      </c>
      <c r="H29" s="51">
        <v>0</v>
      </c>
      <c r="I29" s="42" t="s">
        <v>35</v>
      </c>
    </row>
    <row r="30" spans="1:9" x14ac:dyDescent="0.35">
      <c r="A30" s="31"/>
      <c r="B30" s="32"/>
      <c r="C30" s="43"/>
      <c r="D30" s="27" t="s">
        <v>356</v>
      </c>
      <c r="E30" s="44" t="s">
        <v>357</v>
      </c>
      <c r="F30" s="52">
        <v>766.7</v>
      </c>
      <c r="G30" s="52">
        <v>-766.7</v>
      </c>
      <c r="H30" s="52">
        <v>0</v>
      </c>
      <c r="I30" s="46" t="s">
        <v>35</v>
      </c>
    </row>
    <row r="31" spans="1:9" x14ac:dyDescent="0.35">
      <c r="A31" s="31"/>
      <c r="B31" s="32"/>
      <c r="C31" s="43"/>
      <c r="D31" s="27" t="s">
        <v>358</v>
      </c>
      <c r="E31" s="47" t="s">
        <v>359</v>
      </c>
      <c r="F31" s="48">
        <v>20321.46</v>
      </c>
      <c r="G31" s="48">
        <v>-11369.53</v>
      </c>
      <c r="H31" s="48">
        <v>8951.93</v>
      </c>
      <c r="I31" s="50" t="s">
        <v>35</v>
      </c>
    </row>
    <row r="32" spans="1:9" x14ac:dyDescent="0.35">
      <c r="A32" s="31"/>
      <c r="B32" s="32"/>
      <c r="C32" s="33" t="s">
        <v>153</v>
      </c>
      <c r="D32" s="34" t="s">
        <v>36</v>
      </c>
      <c r="E32" s="35" t="s">
        <v>36</v>
      </c>
      <c r="F32" s="36">
        <v>27655.61</v>
      </c>
      <c r="G32" s="36">
        <v>-18703.68</v>
      </c>
      <c r="H32" s="36">
        <v>8951.93</v>
      </c>
      <c r="I32" s="37" t="s">
        <v>35</v>
      </c>
    </row>
    <row r="33" spans="1:9" x14ac:dyDescent="0.35">
      <c r="A33" s="31"/>
      <c r="B33" s="32"/>
      <c r="C33" s="38" t="s">
        <v>268</v>
      </c>
      <c r="D33" s="39" t="s">
        <v>365</v>
      </c>
      <c r="E33" s="28" t="s">
        <v>366</v>
      </c>
      <c r="F33" s="29">
        <v>8433.76</v>
      </c>
      <c r="G33" s="29">
        <v>-8433.76</v>
      </c>
      <c r="H33" s="64">
        <v>0</v>
      </c>
      <c r="I33" s="30" t="s">
        <v>35</v>
      </c>
    </row>
    <row r="34" spans="1:9" x14ac:dyDescent="0.35">
      <c r="A34" s="31"/>
      <c r="B34" s="32"/>
      <c r="C34" s="33" t="s">
        <v>268</v>
      </c>
      <c r="D34" s="34" t="s">
        <v>36</v>
      </c>
      <c r="E34" s="35" t="s">
        <v>36</v>
      </c>
      <c r="F34" s="36">
        <v>8433.76</v>
      </c>
      <c r="G34" s="36">
        <v>-8433.76</v>
      </c>
      <c r="H34" s="53">
        <v>0</v>
      </c>
      <c r="I34" s="37" t="s">
        <v>35</v>
      </c>
    </row>
    <row r="35" spans="1:9" x14ac:dyDescent="0.35">
      <c r="A35" s="31"/>
      <c r="B35" s="32"/>
      <c r="C35" s="38" t="s">
        <v>371</v>
      </c>
      <c r="D35" s="39" t="s">
        <v>372</v>
      </c>
      <c r="E35" s="40" t="s">
        <v>373</v>
      </c>
      <c r="F35" s="41">
        <v>3530.68</v>
      </c>
      <c r="G35" s="41">
        <v>-3530.68</v>
      </c>
      <c r="H35" s="51">
        <v>0</v>
      </c>
      <c r="I35" s="42" t="s">
        <v>35</v>
      </c>
    </row>
    <row r="36" spans="1:9" x14ac:dyDescent="0.35">
      <c r="A36" s="31"/>
      <c r="B36" s="32"/>
      <c r="C36" s="43"/>
      <c r="D36" s="27" t="s">
        <v>441</v>
      </c>
      <c r="E36" s="47" t="s">
        <v>442</v>
      </c>
      <c r="F36" s="48">
        <v>2852.7</v>
      </c>
      <c r="G36" s="48">
        <v>-2496.13</v>
      </c>
      <c r="H36" s="49">
        <v>356.57</v>
      </c>
      <c r="I36" s="50" t="s">
        <v>35</v>
      </c>
    </row>
    <row r="37" spans="1:9" x14ac:dyDescent="0.35">
      <c r="A37" s="31"/>
      <c r="B37" s="32"/>
      <c r="C37" s="54" t="s">
        <v>371</v>
      </c>
      <c r="D37" s="55" t="s">
        <v>36</v>
      </c>
      <c r="E37" s="56" t="s">
        <v>36</v>
      </c>
      <c r="F37" s="57">
        <v>6383.38</v>
      </c>
      <c r="G37" s="57">
        <v>-6026.81</v>
      </c>
      <c r="H37" s="65">
        <v>356.57</v>
      </c>
      <c r="I37" s="58" t="s">
        <v>35</v>
      </c>
    </row>
    <row r="38" spans="1:9" s="2" customFormat="1" x14ac:dyDescent="0.35">
      <c r="A38" s="78" t="s">
        <v>100</v>
      </c>
      <c r="B38" s="79" t="s">
        <v>294</v>
      </c>
      <c r="C38" s="80" t="s">
        <v>36</v>
      </c>
      <c r="D38" s="81" t="s">
        <v>36</v>
      </c>
      <c r="E38" s="80" t="s">
        <v>36</v>
      </c>
      <c r="F38" s="82">
        <v>84944.38</v>
      </c>
      <c r="G38" s="82">
        <v>-64339.99</v>
      </c>
      <c r="H38" s="82">
        <v>20604.39</v>
      </c>
      <c r="I38" s="83" t="s">
        <v>35</v>
      </c>
    </row>
    <row r="41" spans="1:9" x14ac:dyDescent="0.35">
      <c r="B41" s="2" t="s">
        <v>461</v>
      </c>
      <c r="C41" s="2"/>
      <c r="D41" s="2"/>
      <c r="E41" s="2"/>
      <c r="F41" s="2"/>
    </row>
    <row r="42" spans="1:9" x14ac:dyDescent="0.35">
      <c r="A42" s="22" t="s">
        <v>21</v>
      </c>
      <c r="B42" s="22" t="s">
        <v>22</v>
      </c>
      <c r="C42" s="22" t="s">
        <v>23</v>
      </c>
      <c r="D42" s="22" t="s">
        <v>24</v>
      </c>
      <c r="E42" s="23" t="s">
        <v>25</v>
      </c>
      <c r="F42" s="23" t="s">
        <v>26</v>
      </c>
      <c r="G42" s="23" t="s">
        <v>27</v>
      </c>
      <c r="H42" s="23" t="s">
        <v>28</v>
      </c>
      <c r="I42" s="23" t="s">
        <v>29</v>
      </c>
    </row>
    <row r="43" spans="1:9" x14ac:dyDescent="0.35">
      <c r="A43" s="24" t="s">
        <v>100</v>
      </c>
      <c r="B43" s="25" t="s">
        <v>294</v>
      </c>
      <c r="C43" s="26" t="s">
        <v>465</v>
      </c>
      <c r="D43" s="27" t="s">
        <v>466</v>
      </c>
      <c r="E43" s="28" t="s">
        <v>467</v>
      </c>
      <c r="F43" s="29">
        <v>500012.42</v>
      </c>
      <c r="G43" s="29">
        <v>-459791.87</v>
      </c>
      <c r="H43" s="29">
        <v>40220.550000000003</v>
      </c>
      <c r="I43" s="30" t="s">
        <v>35</v>
      </c>
    </row>
    <row r="44" spans="1:9" x14ac:dyDescent="0.35">
      <c r="A44" s="31"/>
      <c r="B44" s="32"/>
      <c r="C44" s="33" t="s">
        <v>465</v>
      </c>
      <c r="D44" s="34" t="s">
        <v>36</v>
      </c>
      <c r="E44" s="35" t="s">
        <v>36</v>
      </c>
      <c r="F44" s="36">
        <v>500012.42</v>
      </c>
      <c r="G44" s="36">
        <v>-459791.87</v>
      </c>
      <c r="H44" s="36">
        <v>40220.550000000003</v>
      </c>
      <c r="I44" s="37" t="s">
        <v>35</v>
      </c>
    </row>
    <row r="45" spans="1:9" x14ac:dyDescent="0.35">
      <c r="A45" s="31"/>
      <c r="B45" s="32"/>
      <c r="C45" s="38" t="s">
        <v>265</v>
      </c>
      <c r="D45" s="39" t="s">
        <v>468</v>
      </c>
      <c r="E45" s="40" t="s">
        <v>469</v>
      </c>
      <c r="F45" s="51">
        <v>258.64</v>
      </c>
      <c r="G45" s="51">
        <v>-258.64</v>
      </c>
      <c r="H45" s="51">
        <v>0</v>
      </c>
      <c r="I45" s="42" t="s">
        <v>35</v>
      </c>
    </row>
    <row r="46" spans="1:9" x14ac:dyDescent="0.35">
      <c r="A46" s="31"/>
      <c r="B46" s="32"/>
      <c r="C46" s="43"/>
      <c r="D46" s="27" t="s">
        <v>470</v>
      </c>
      <c r="E46" s="44" t="s">
        <v>471</v>
      </c>
      <c r="F46" s="45">
        <v>1196252.1000000001</v>
      </c>
      <c r="G46" s="45">
        <v>-1089941.6100000001</v>
      </c>
      <c r="H46" s="45">
        <v>106310.49</v>
      </c>
      <c r="I46" s="46" t="s">
        <v>35</v>
      </c>
    </row>
    <row r="47" spans="1:9" x14ac:dyDescent="0.35">
      <c r="A47" s="31"/>
      <c r="B47" s="32"/>
      <c r="C47" s="43"/>
      <c r="D47" s="27" t="s">
        <v>472</v>
      </c>
      <c r="E47" s="47" t="s">
        <v>473</v>
      </c>
      <c r="F47" s="48">
        <v>1761.48</v>
      </c>
      <c r="G47" s="48">
        <v>-1761.48</v>
      </c>
      <c r="H47" s="49">
        <v>0</v>
      </c>
      <c r="I47" s="50" t="s">
        <v>35</v>
      </c>
    </row>
    <row r="48" spans="1:9" x14ac:dyDescent="0.35">
      <c r="A48" s="31"/>
      <c r="B48" s="32"/>
      <c r="C48" s="33" t="s">
        <v>265</v>
      </c>
      <c r="D48" s="34" t="s">
        <v>36</v>
      </c>
      <c r="E48" s="35" t="s">
        <v>36</v>
      </c>
      <c r="F48" s="36">
        <v>1198272.22</v>
      </c>
      <c r="G48" s="36">
        <v>-1091961.73</v>
      </c>
      <c r="H48" s="36">
        <v>106310.49</v>
      </c>
      <c r="I48" s="37" t="s">
        <v>35</v>
      </c>
    </row>
    <row r="49" spans="1:9" x14ac:dyDescent="0.35">
      <c r="A49" s="31"/>
      <c r="B49" s="32"/>
      <c r="C49" s="38" t="s">
        <v>268</v>
      </c>
      <c r="D49" s="39" t="s">
        <v>487</v>
      </c>
      <c r="E49" s="40" t="s">
        <v>477</v>
      </c>
      <c r="F49" s="51">
        <v>59.9</v>
      </c>
      <c r="G49" s="51">
        <v>-59.9</v>
      </c>
      <c r="H49" s="51">
        <v>0</v>
      </c>
      <c r="I49" s="42" t="s">
        <v>35</v>
      </c>
    </row>
    <row r="50" spans="1:9" x14ac:dyDescent="0.35">
      <c r="A50" s="31"/>
      <c r="B50" s="32"/>
      <c r="C50" s="43"/>
      <c r="D50" s="27" t="s">
        <v>476</v>
      </c>
      <c r="E50" s="47" t="s">
        <v>477</v>
      </c>
      <c r="F50" s="48">
        <v>143071.85</v>
      </c>
      <c r="G50" s="48">
        <v>-142898.12</v>
      </c>
      <c r="H50" s="49">
        <v>173.73</v>
      </c>
      <c r="I50" s="50" t="s">
        <v>35</v>
      </c>
    </row>
    <row r="51" spans="1:9" x14ac:dyDescent="0.35">
      <c r="A51" s="31"/>
      <c r="B51" s="32"/>
      <c r="C51" s="54" t="s">
        <v>268</v>
      </c>
      <c r="D51" s="55" t="s">
        <v>36</v>
      </c>
      <c r="E51" s="56" t="s">
        <v>36</v>
      </c>
      <c r="F51" s="57">
        <v>143131.75</v>
      </c>
      <c r="G51" s="57">
        <v>-142958.01999999999</v>
      </c>
      <c r="H51" s="65">
        <v>173.73</v>
      </c>
      <c r="I51" s="58" t="s">
        <v>35</v>
      </c>
    </row>
    <row r="52" spans="1:9" s="2" customFormat="1" x14ac:dyDescent="0.35">
      <c r="A52" s="78" t="s">
        <v>100</v>
      </c>
      <c r="B52" s="79" t="s">
        <v>294</v>
      </c>
      <c r="C52" s="80" t="s">
        <v>36</v>
      </c>
      <c r="D52" s="81" t="s">
        <v>36</v>
      </c>
      <c r="E52" s="80" t="s">
        <v>36</v>
      </c>
      <c r="F52" s="82">
        <v>1841416.39</v>
      </c>
      <c r="G52" s="82">
        <v>-1694711.62</v>
      </c>
      <c r="H52" s="82">
        <v>146704.76999999999</v>
      </c>
      <c r="I52" s="83" t="s">
        <v>35</v>
      </c>
    </row>
    <row r="55" spans="1:9" x14ac:dyDescent="0.35">
      <c r="A55" s="2"/>
      <c r="B55" s="2" t="s">
        <v>503</v>
      </c>
      <c r="C55" s="2"/>
      <c r="D55" s="2"/>
      <c r="E55" s="2"/>
      <c r="F55" s="99">
        <v>1787.15</v>
      </c>
    </row>
    <row r="56" spans="1:9" x14ac:dyDescent="0.35">
      <c r="F56" s="100"/>
    </row>
    <row r="57" spans="1:9" x14ac:dyDescent="0.35">
      <c r="F57" s="101">
        <f>F17+F38+F52+F55</f>
        <v>2594421.1399999997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10AD1-209B-4E29-869E-665A41A23474}">
  <dimension ref="A1:I121"/>
  <sheetViews>
    <sheetView topLeftCell="A94" workbookViewId="0">
      <selection activeCell="A19" sqref="A19:XFD19"/>
    </sheetView>
  </sheetViews>
  <sheetFormatPr defaultRowHeight="14.5" x14ac:dyDescent="0.35"/>
  <cols>
    <col min="5" max="5" width="17.7265625" customWidth="1"/>
    <col min="6" max="6" width="15.7265625" customWidth="1"/>
    <col min="7" max="7" width="15" customWidth="1"/>
    <col min="8" max="8" width="16.26953125" customWidth="1"/>
  </cols>
  <sheetData>
    <row r="1" spans="1:9" x14ac:dyDescent="0.35">
      <c r="B1" s="2" t="s">
        <v>20</v>
      </c>
      <c r="C1" s="2"/>
      <c r="D1" s="2"/>
      <c r="E1" s="2"/>
    </row>
    <row r="2" spans="1:9" x14ac:dyDescent="0.35">
      <c r="A2" s="22" t="s">
        <v>21</v>
      </c>
      <c r="B2" s="22" t="s">
        <v>22</v>
      </c>
      <c r="C2" s="22" t="s">
        <v>23</v>
      </c>
      <c r="D2" s="22" t="s">
        <v>24</v>
      </c>
      <c r="E2" s="23" t="s">
        <v>25</v>
      </c>
      <c r="F2" s="23" t="s">
        <v>26</v>
      </c>
      <c r="G2" s="23" t="s">
        <v>27</v>
      </c>
      <c r="H2" s="23" t="s">
        <v>28</v>
      </c>
      <c r="I2" s="23" t="s">
        <v>29</v>
      </c>
    </row>
    <row r="3" spans="1:9" x14ac:dyDescent="0.35">
      <c r="A3" s="31" t="s">
        <v>110</v>
      </c>
      <c r="B3" s="66" t="s">
        <v>105</v>
      </c>
      <c r="C3" s="38" t="s">
        <v>32</v>
      </c>
      <c r="D3" s="39" t="s">
        <v>33</v>
      </c>
      <c r="E3" s="28" t="s">
        <v>34</v>
      </c>
      <c r="F3" s="29">
        <v>2615707.9500000002</v>
      </c>
      <c r="G3" s="29">
        <v>-1760151.97</v>
      </c>
      <c r="H3" s="29">
        <v>855555.98</v>
      </c>
      <c r="I3" s="30" t="s">
        <v>35</v>
      </c>
    </row>
    <row r="4" spans="1:9" x14ac:dyDescent="0.35">
      <c r="A4" s="31"/>
      <c r="B4" s="32"/>
      <c r="C4" s="33" t="s">
        <v>32</v>
      </c>
      <c r="D4" s="34" t="s">
        <v>36</v>
      </c>
      <c r="E4" s="35" t="s">
        <v>36</v>
      </c>
      <c r="F4" s="36">
        <v>2615707.9500000002</v>
      </c>
      <c r="G4" s="36">
        <v>-1760151.97</v>
      </c>
      <c r="H4" s="36">
        <v>855555.98</v>
      </c>
      <c r="I4" s="37" t="s">
        <v>35</v>
      </c>
    </row>
    <row r="5" spans="1:9" x14ac:dyDescent="0.35">
      <c r="A5" s="31"/>
      <c r="B5" s="32"/>
      <c r="C5" s="38" t="s">
        <v>52</v>
      </c>
      <c r="D5" s="39" t="s">
        <v>106</v>
      </c>
      <c r="E5" s="28" t="s">
        <v>107</v>
      </c>
      <c r="F5" s="29">
        <v>4435264.33</v>
      </c>
      <c r="G5" s="29">
        <v>-2258681.4900000002</v>
      </c>
      <c r="H5" s="29">
        <v>2176582.84</v>
      </c>
      <c r="I5" s="30" t="s">
        <v>35</v>
      </c>
    </row>
    <row r="6" spans="1:9" x14ac:dyDescent="0.35">
      <c r="A6" s="31"/>
      <c r="B6" s="32"/>
      <c r="C6" s="33" t="s">
        <v>52</v>
      </c>
      <c r="D6" s="34" t="s">
        <v>36</v>
      </c>
      <c r="E6" s="35" t="s">
        <v>36</v>
      </c>
      <c r="F6" s="36">
        <v>4435264.33</v>
      </c>
      <c r="G6" s="36">
        <v>-2258681.4900000002</v>
      </c>
      <c r="H6" s="36">
        <v>2176582.84</v>
      </c>
      <c r="I6" s="37" t="s">
        <v>35</v>
      </c>
    </row>
    <row r="7" spans="1:9" x14ac:dyDescent="0.35">
      <c r="A7" s="31"/>
      <c r="B7" s="32"/>
      <c r="C7" s="38" t="s">
        <v>67</v>
      </c>
      <c r="D7" s="39" t="s">
        <v>108</v>
      </c>
      <c r="E7" s="28" t="s">
        <v>109</v>
      </c>
      <c r="F7" s="64">
        <v>786.88</v>
      </c>
      <c r="G7" s="64">
        <v>-786.88</v>
      </c>
      <c r="H7" s="64">
        <v>0</v>
      </c>
      <c r="I7" s="30" t="s">
        <v>35</v>
      </c>
    </row>
    <row r="8" spans="1:9" x14ac:dyDescent="0.35">
      <c r="A8" s="31"/>
      <c r="B8" s="32"/>
      <c r="C8" s="33" t="s">
        <v>67</v>
      </c>
      <c r="D8" s="34" t="s">
        <v>36</v>
      </c>
      <c r="E8" s="35" t="s">
        <v>36</v>
      </c>
      <c r="F8" s="53">
        <v>786.88</v>
      </c>
      <c r="G8" s="53">
        <v>-786.88</v>
      </c>
      <c r="H8" s="53">
        <v>0</v>
      </c>
      <c r="I8" s="37" t="s">
        <v>35</v>
      </c>
    </row>
    <row r="9" spans="1:9" x14ac:dyDescent="0.35">
      <c r="A9" s="31"/>
      <c r="B9" s="32"/>
      <c r="C9" s="38" t="s">
        <v>97</v>
      </c>
      <c r="D9" s="39" t="s">
        <v>98</v>
      </c>
      <c r="E9" s="28" t="s">
        <v>99</v>
      </c>
      <c r="F9" s="29">
        <v>415397.71</v>
      </c>
      <c r="G9" s="29">
        <v>-83079.539999999994</v>
      </c>
      <c r="H9" s="29">
        <v>332318.17</v>
      </c>
      <c r="I9" s="30" t="s">
        <v>35</v>
      </c>
    </row>
    <row r="10" spans="1:9" x14ac:dyDescent="0.35">
      <c r="A10" s="31"/>
      <c r="B10" s="32"/>
      <c r="C10" s="54" t="s">
        <v>97</v>
      </c>
      <c r="D10" s="55" t="s">
        <v>36</v>
      </c>
      <c r="E10" s="56" t="s">
        <v>36</v>
      </c>
      <c r="F10" s="57">
        <v>415397.71</v>
      </c>
      <c r="G10" s="57">
        <v>-83079.539999999994</v>
      </c>
      <c r="H10" s="57">
        <v>332318.17</v>
      </c>
      <c r="I10" s="58" t="s">
        <v>35</v>
      </c>
    </row>
    <row r="11" spans="1:9" x14ac:dyDescent="0.35">
      <c r="A11" s="67" t="s">
        <v>110</v>
      </c>
      <c r="B11" s="68" t="s">
        <v>105</v>
      </c>
      <c r="C11" s="69" t="s">
        <v>36</v>
      </c>
      <c r="D11" s="70"/>
      <c r="E11" s="69" t="s">
        <v>36</v>
      </c>
      <c r="F11" s="71">
        <v>7467156.8700000001</v>
      </c>
      <c r="G11" s="71">
        <v>-4102699.88</v>
      </c>
      <c r="H11" s="71">
        <v>3364456.99</v>
      </c>
      <c r="I11" s="72" t="s">
        <v>35</v>
      </c>
    </row>
    <row r="14" spans="1:9" x14ac:dyDescent="0.35">
      <c r="B14" s="2" t="s">
        <v>198</v>
      </c>
      <c r="C14" s="2"/>
      <c r="D14" s="2"/>
      <c r="E14" s="2"/>
    </row>
    <row r="15" spans="1:9" x14ac:dyDescent="0.35">
      <c r="A15" s="22" t="s">
        <v>21</v>
      </c>
      <c r="B15" s="22" t="s">
        <v>22</v>
      </c>
      <c r="C15" s="22" t="s">
        <v>23</v>
      </c>
      <c r="D15" s="22" t="s">
        <v>24</v>
      </c>
      <c r="E15" s="23" t="s">
        <v>25</v>
      </c>
      <c r="F15" s="23" t="s">
        <v>26</v>
      </c>
      <c r="G15" s="23" t="s">
        <v>27</v>
      </c>
      <c r="H15" s="23" t="s">
        <v>28</v>
      </c>
      <c r="I15" s="23" t="s">
        <v>29</v>
      </c>
    </row>
    <row r="16" spans="1:9" x14ac:dyDescent="0.35">
      <c r="A16" s="24" t="s">
        <v>110</v>
      </c>
      <c r="B16" s="25" t="s">
        <v>105</v>
      </c>
      <c r="C16" s="26" t="s">
        <v>153</v>
      </c>
      <c r="D16" s="27" t="s">
        <v>257</v>
      </c>
      <c r="E16" s="28" t="s">
        <v>258</v>
      </c>
      <c r="F16" s="29">
        <v>2744.95</v>
      </c>
      <c r="G16" s="29">
        <v>-2744.95</v>
      </c>
      <c r="H16" s="64">
        <v>0</v>
      </c>
      <c r="I16" s="30" t="s">
        <v>35</v>
      </c>
    </row>
    <row r="17" spans="1:9" x14ac:dyDescent="0.35">
      <c r="A17" s="31"/>
      <c r="B17" s="32"/>
      <c r="C17" s="54" t="s">
        <v>153</v>
      </c>
      <c r="D17" s="55" t="s">
        <v>36</v>
      </c>
      <c r="E17" s="56" t="s">
        <v>36</v>
      </c>
      <c r="F17" s="57">
        <v>2744.95</v>
      </c>
      <c r="G17" s="57">
        <v>-2744.95</v>
      </c>
      <c r="H17" s="65">
        <v>0</v>
      </c>
      <c r="I17" s="58" t="s">
        <v>35</v>
      </c>
    </row>
    <row r="18" spans="1:9" x14ac:dyDescent="0.35">
      <c r="A18" s="31"/>
      <c r="B18" s="59" t="s">
        <v>105</v>
      </c>
      <c r="C18" s="60" t="s">
        <v>36</v>
      </c>
      <c r="D18" s="61"/>
      <c r="E18" s="60" t="s">
        <v>36</v>
      </c>
      <c r="F18" s="62">
        <v>2744.95</v>
      </c>
      <c r="G18" s="62">
        <v>-2744.95</v>
      </c>
      <c r="H18" s="89">
        <v>0</v>
      </c>
      <c r="I18" s="63" t="s">
        <v>35</v>
      </c>
    </row>
    <row r="19" spans="1:9" s="2" customFormat="1" x14ac:dyDescent="0.35">
      <c r="A19" s="84" t="s">
        <v>110</v>
      </c>
      <c r="B19" s="85" t="s">
        <v>36</v>
      </c>
      <c r="C19" s="85" t="s">
        <v>36</v>
      </c>
      <c r="D19" s="86" t="s">
        <v>36</v>
      </c>
      <c r="E19" s="85" t="s">
        <v>36</v>
      </c>
      <c r="F19" s="87">
        <v>2744.95</v>
      </c>
      <c r="G19" s="87">
        <v>-2744.95</v>
      </c>
      <c r="H19" s="96">
        <v>0</v>
      </c>
      <c r="I19" s="88" t="s">
        <v>35</v>
      </c>
    </row>
    <row r="22" spans="1:9" x14ac:dyDescent="0.35">
      <c r="B22" s="2" t="s">
        <v>259</v>
      </c>
      <c r="C22" s="2"/>
      <c r="D22" s="2"/>
      <c r="E22" s="2"/>
      <c r="F22" s="2"/>
    </row>
    <row r="23" spans="1:9" x14ac:dyDescent="0.35">
      <c r="A23" s="22" t="s">
        <v>21</v>
      </c>
      <c r="B23" s="22" t="s">
        <v>22</v>
      </c>
      <c r="C23" s="22" t="s">
        <v>23</v>
      </c>
      <c r="D23" s="22" t="s">
        <v>24</v>
      </c>
      <c r="E23" s="23" t="s">
        <v>25</v>
      </c>
      <c r="F23" s="23" t="s">
        <v>26</v>
      </c>
      <c r="G23" s="23" t="s">
        <v>27</v>
      </c>
      <c r="H23" s="23" t="s">
        <v>28</v>
      </c>
      <c r="I23" s="23" t="s">
        <v>29</v>
      </c>
    </row>
    <row r="24" spans="1:9" x14ac:dyDescent="0.35">
      <c r="A24" s="31" t="s">
        <v>110</v>
      </c>
      <c r="B24" s="66" t="s">
        <v>105</v>
      </c>
      <c r="C24" s="38" t="s">
        <v>260</v>
      </c>
      <c r="D24" s="39" t="s">
        <v>301</v>
      </c>
      <c r="E24" s="40" t="s">
        <v>302</v>
      </c>
      <c r="F24" s="51">
        <v>184.59</v>
      </c>
      <c r="G24" s="51">
        <v>-184.59</v>
      </c>
      <c r="H24" s="51">
        <v>0</v>
      </c>
      <c r="I24" s="42" t="s">
        <v>35</v>
      </c>
    </row>
    <row r="25" spans="1:9" x14ac:dyDescent="0.35">
      <c r="A25" s="31"/>
      <c r="B25" s="32"/>
      <c r="C25" s="43"/>
      <c r="D25" s="27" t="s">
        <v>305</v>
      </c>
      <c r="E25" s="44" t="s">
        <v>306</v>
      </c>
      <c r="F25" s="45">
        <v>37798.239999999998</v>
      </c>
      <c r="G25" s="45">
        <v>-37798.239999999998</v>
      </c>
      <c r="H25" s="52">
        <v>0</v>
      </c>
      <c r="I25" s="46" t="s">
        <v>35</v>
      </c>
    </row>
    <row r="26" spans="1:9" x14ac:dyDescent="0.35">
      <c r="A26" s="31"/>
      <c r="B26" s="32"/>
      <c r="C26" s="43"/>
      <c r="D26" s="27" t="s">
        <v>263</v>
      </c>
      <c r="E26" s="47" t="s">
        <v>264</v>
      </c>
      <c r="F26" s="48">
        <v>1465.97</v>
      </c>
      <c r="G26" s="48">
        <v>-1465.97</v>
      </c>
      <c r="H26" s="49">
        <v>0</v>
      </c>
      <c r="I26" s="50" t="s">
        <v>35</v>
      </c>
    </row>
    <row r="27" spans="1:9" x14ac:dyDescent="0.35">
      <c r="A27" s="31"/>
      <c r="B27" s="32"/>
      <c r="C27" s="33" t="s">
        <v>260</v>
      </c>
      <c r="D27" s="34" t="s">
        <v>36</v>
      </c>
      <c r="E27" s="35" t="s">
        <v>36</v>
      </c>
      <c r="F27" s="36">
        <v>39448.800000000003</v>
      </c>
      <c r="G27" s="36">
        <v>-39448.800000000003</v>
      </c>
      <c r="H27" s="53">
        <v>0</v>
      </c>
      <c r="I27" s="37" t="s">
        <v>35</v>
      </c>
    </row>
    <row r="28" spans="1:9" x14ac:dyDescent="0.35">
      <c r="A28" s="31"/>
      <c r="B28" s="32"/>
      <c r="C28" s="38" t="s">
        <v>265</v>
      </c>
      <c r="D28" s="39" t="s">
        <v>266</v>
      </c>
      <c r="E28" s="28" t="s">
        <v>267</v>
      </c>
      <c r="F28" s="29">
        <v>57001.16</v>
      </c>
      <c r="G28" s="29">
        <v>-33927.08</v>
      </c>
      <c r="H28" s="29">
        <v>23074.080000000002</v>
      </c>
      <c r="I28" s="30" t="s">
        <v>35</v>
      </c>
    </row>
    <row r="29" spans="1:9" x14ac:dyDescent="0.35">
      <c r="A29" s="31"/>
      <c r="B29" s="32"/>
      <c r="C29" s="33" t="s">
        <v>265</v>
      </c>
      <c r="D29" s="34" t="s">
        <v>36</v>
      </c>
      <c r="E29" s="35" t="s">
        <v>36</v>
      </c>
      <c r="F29" s="36">
        <v>57001.16</v>
      </c>
      <c r="G29" s="36">
        <v>-33927.08</v>
      </c>
      <c r="H29" s="36">
        <v>23074.080000000002</v>
      </c>
      <c r="I29" s="37" t="s">
        <v>35</v>
      </c>
    </row>
    <row r="30" spans="1:9" x14ac:dyDescent="0.35">
      <c r="A30" s="31"/>
      <c r="B30" s="32"/>
      <c r="C30" s="38" t="s">
        <v>268</v>
      </c>
      <c r="D30" s="39" t="s">
        <v>269</v>
      </c>
      <c r="E30" s="28" t="s">
        <v>270</v>
      </c>
      <c r="F30" s="29">
        <v>12628.68</v>
      </c>
      <c r="G30" s="29">
        <v>-12124.94</v>
      </c>
      <c r="H30" s="64">
        <v>503.74</v>
      </c>
      <c r="I30" s="30" t="s">
        <v>35</v>
      </c>
    </row>
    <row r="31" spans="1:9" x14ac:dyDescent="0.35">
      <c r="A31" s="31"/>
      <c r="B31" s="32"/>
      <c r="C31" s="33" t="s">
        <v>268</v>
      </c>
      <c r="D31" s="34" t="s">
        <v>36</v>
      </c>
      <c r="E31" s="35" t="s">
        <v>36</v>
      </c>
      <c r="F31" s="36">
        <v>12628.68</v>
      </c>
      <c r="G31" s="36">
        <v>-12124.94</v>
      </c>
      <c r="H31" s="53">
        <v>503.74</v>
      </c>
      <c r="I31" s="37" t="s">
        <v>35</v>
      </c>
    </row>
    <row r="32" spans="1:9" x14ac:dyDescent="0.35">
      <c r="A32" s="31"/>
      <c r="B32" s="32"/>
      <c r="C32" s="38" t="s">
        <v>271</v>
      </c>
      <c r="D32" s="39" t="s">
        <v>276</v>
      </c>
      <c r="E32" s="40" t="s">
        <v>273</v>
      </c>
      <c r="F32" s="41">
        <v>17948</v>
      </c>
      <c r="G32" s="41">
        <v>-17948</v>
      </c>
      <c r="H32" s="51">
        <v>0</v>
      </c>
      <c r="I32" s="42" t="s">
        <v>35</v>
      </c>
    </row>
    <row r="33" spans="1:9" x14ac:dyDescent="0.35">
      <c r="A33" s="31"/>
      <c r="B33" s="32"/>
      <c r="C33" s="43"/>
      <c r="D33" s="27" t="s">
        <v>328</v>
      </c>
      <c r="E33" s="44" t="s">
        <v>275</v>
      </c>
      <c r="F33" s="52">
        <v>78</v>
      </c>
      <c r="G33" s="52">
        <v>-78</v>
      </c>
      <c r="H33" s="52">
        <v>0</v>
      </c>
      <c r="I33" s="46" t="s">
        <v>35</v>
      </c>
    </row>
    <row r="34" spans="1:9" x14ac:dyDescent="0.35">
      <c r="A34" s="31"/>
      <c r="B34" s="32"/>
      <c r="C34" s="43"/>
      <c r="D34" s="27" t="s">
        <v>310</v>
      </c>
      <c r="E34" s="44" t="s">
        <v>280</v>
      </c>
      <c r="F34" s="45">
        <v>4715</v>
      </c>
      <c r="G34" s="45">
        <v>-4715</v>
      </c>
      <c r="H34" s="52">
        <v>0</v>
      </c>
      <c r="I34" s="46" t="s">
        <v>35</v>
      </c>
    </row>
    <row r="35" spans="1:9" x14ac:dyDescent="0.35">
      <c r="A35" s="31"/>
      <c r="B35" s="32"/>
      <c r="C35" s="43"/>
      <c r="D35" s="27" t="s">
        <v>329</v>
      </c>
      <c r="E35" s="44" t="s">
        <v>282</v>
      </c>
      <c r="F35" s="52">
        <v>240</v>
      </c>
      <c r="G35" s="52">
        <v>-240</v>
      </c>
      <c r="H35" s="52">
        <v>0</v>
      </c>
      <c r="I35" s="46" t="s">
        <v>35</v>
      </c>
    </row>
    <row r="36" spans="1:9" x14ac:dyDescent="0.35">
      <c r="A36" s="31"/>
      <c r="B36" s="32"/>
      <c r="C36" s="43"/>
      <c r="D36" s="27" t="s">
        <v>277</v>
      </c>
      <c r="E36" s="44" t="s">
        <v>273</v>
      </c>
      <c r="F36" s="45">
        <v>589943.13</v>
      </c>
      <c r="G36" s="45">
        <v>-498950.28</v>
      </c>
      <c r="H36" s="45">
        <v>90992.85</v>
      </c>
      <c r="I36" s="46" t="s">
        <v>35</v>
      </c>
    </row>
    <row r="37" spans="1:9" x14ac:dyDescent="0.35">
      <c r="A37" s="31"/>
      <c r="B37" s="32"/>
      <c r="C37" s="43"/>
      <c r="D37" s="27" t="s">
        <v>278</v>
      </c>
      <c r="E37" s="44" t="s">
        <v>275</v>
      </c>
      <c r="F37" s="45">
        <v>113189.75999999999</v>
      </c>
      <c r="G37" s="45">
        <v>-100435.57</v>
      </c>
      <c r="H37" s="45">
        <v>12754.19</v>
      </c>
      <c r="I37" s="46" t="s">
        <v>35</v>
      </c>
    </row>
    <row r="38" spans="1:9" x14ac:dyDescent="0.35">
      <c r="A38" s="31"/>
      <c r="B38" s="32"/>
      <c r="C38" s="43"/>
      <c r="D38" s="27" t="s">
        <v>279</v>
      </c>
      <c r="E38" s="44" t="s">
        <v>280</v>
      </c>
      <c r="F38" s="45">
        <v>224214.42</v>
      </c>
      <c r="G38" s="45">
        <v>-133604.35</v>
      </c>
      <c r="H38" s="45">
        <v>90610.07</v>
      </c>
      <c r="I38" s="46" t="s">
        <v>35</v>
      </c>
    </row>
    <row r="39" spans="1:9" x14ac:dyDescent="0.35">
      <c r="A39" s="31"/>
      <c r="B39" s="32"/>
      <c r="C39" s="43"/>
      <c r="D39" s="27" t="s">
        <v>313</v>
      </c>
      <c r="E39" s="44" t="s">
        <v>314</v>
      </c>
      <c r="F39" s="45">
        <v>2485.9899999999998</v>
      </c>
      <c r="G39" s="45">
        <v>-2485.9899999999998</v>
      </c>
      <c r="H39" s="52">
        <v>0</v>
      </c>
      <c r="I39" s="46" t="s">
        <v>35</v>
      </c>
    </row>
    <row r="40" spans="1:9" x14ac:dyDescent="0.35">
      <c r="A40" s="31"/>
      <c r="B40" s="32"/>
      <c r="C40" s="43"/>
      <c r="D40" s="27" t="s">
        <v>281</v>
      </c>
      <c r="E40" s="44" t="s">
        <v>282</v>
      </c>
      <c r="F40" s="45">
        <v>1053</v>
      </c>
      <c r="G40" s="52">
        <v>-903.1</v>
      </c>
      <c r="H40" s="52">
        <v>149.9</v>
      </c>
      <c r="I40" s="46" t="s">
        <v>35</v>
      </c>
    </row>
    <row r="41" spans="1:9" x14ac:dyDescent="0.35">
      <c r="A41" s="31"/>
      <c r="B41" s="32"/>
      <c r="C41" s="43"/>
      <c r="D41" s="27" t="s">
        <v>283</v>
      </c>
      <c r="E41" s="44" t="s">
        <v>284</v>
      </c>
      <c r="F41" s="45">
        <v>2749.98</v>
      </c>
      <c r="G41" s="45">
        <v>-2749.98</v>
      </c>
      <c r="H41" s="52">
        <v>0</v>
      </c>
      <c r="I41" s="46" t="s">
        <v>35</v>
      </c>
    </row>
    <row r="42" spans="1:9" x14ac:dyDescent="0.35">
      <c r="A42" s="31"/>
      <c r="B42" s="32"/>
      <c r="C42" s="43"/>
      <c r="D42" s="27" t="s">
        <v>297</v>
      </c>
      <c r="E42" s="44" t="s">
        <v>298</v>
      </c>
      <c r="F42" s="52">
        <v>166.66</v>
      </c>
      <c r="G42" s="52">
        <v>-166.66</v>
      </c>
      <c r="H42" s="52">
        <v>0</v>
      </c>
      <c r="I42" s="46" t="s">
        <v>35</v>
      </c>
    </row>
    <row r="43" spans="1:9" x14ac:dyDescent="0.35">
      <c r="A43" s="31"/>
      <c r="B43" s="32"/>
      <c r="C43" s="43"/>
      <c r="D43" s="27" t="s">
        <v>315</v>
      </c>
      <c r="E43" s="47" t="s">
        <v>316</v>
      </c>
      <c r="F43" s="49">
        <v>405</v>
      </c>
      <c r="G43" s="49">
        <v>-405</v>
      </c>
      <c r="H43" s="49">
        <v>0</v>
      </c>
      <c r="I43" s="50" t="s">
        <v>35</v>
      </c>
    </row>
    <row r="44" spans="1:9" x14ac:dyDescent="0.35">
      <c r="A44" s="31"/>
      <c r="B44" s="32"/>
      <c r="C44" s="33" t="s">
        <v>271</v>
      </c>
      <c r="D44" s="34" t="s">
        <v>36</v>
      </c>
      <c r="E44" s="35" t="s">
        <v>36</v>
      </c>
      <c r="F44" s="36">
        <v>957188.94</v>
      </c>
      <c r="G44" s="36">
        <v>-762681.93</v>
      </c>
      <c r="H44" s="36">
        <v>194507.01</v>
      </c>
      <c r="I44" s="37" t="s">
        <v>35</v>
      </c>
    </row>
    <row r="45" spans="1:9" x14ac:dyDescent="0.35">
      <c r="A45" s="31"/>
      <c r="B45" s="32"/>
      <c r="C45" s="38" t="s">
        <v>285</v>
      </c>
      <c r="D45" s="39" t="s">
        <v>286</v>
      </c>
      <c r="E45" s="40" t="s">
        <v>287</v>
      </c>
      <c r="F45" s="51">
        <v>637</v>
      </c>
      <c r="G45" s="51">
        <v>-637</v>
      </c>
      <c r="H45" s="51">
        <v>0</v>
      </c>
      <c r="I45" s="42" t="s">
        <v>35</v>
      </c>
    </row>
    <row r="46" spans="1:9" x14ac:dyDescent="0.35">
      <c r="A46" s="31"/>
      <c r="B46" s="32"/>
      <c r="C46" s="43"/>
      <c r="D46" s="27" t="s">
        <v>288</v>
      </c>
      <c r="E46" s="47" t="s">
        <v>287</v>
      </c>
      <c r="F46" s="48">
        <v>44326.79</v>
      </c>
      <c r="G46" s="48">
        <v>-42356.44</v>
      </c>
      <c r="H46" s="48">
        <v>1970.35</v>
      </c>
      <c r="I46" s="50" t="s">
        <v>35</v>
      </c>
    </row>
    <row r="47" spans="1:9" x14ac:dyDescent="0.35">
      <c r="A47" s="31"/>
      <c r="B47" s="32"/>
      <c r="C47" s="33" t="s">
        <v>285</v>
      </c>
      <c r="D47" s="34" t="s">
        <v>36</v>
      </c>
      <c r="E47" s="35" t="s">
        <v>36</v>
      </c>
      <c r="F47" s="36">
        <v>44963.79</v>
      </c>
      <c r="G47" s="36">
        <v>-42993.440000000002</v>
      </c>
      <c r="H47" s="36">
        <v>1970.35</v>
      </c>
      <c r="I47" s="37" t="s">
        <v>35</v>
      </c>
    </row>
    <row r="48" spans="1:9" x14ac:dyDescent="0.35">
      <c r="A48" s="31"/>
      <c r="B48" s="32"/>
      <c r="C48" s="38" t="s">
        <v>289</v>
      </c>
      <c r="D48" s="39" t="s">
        <v>290</v>
      </c>
      <c r="E48" s="28" t="s">
        <v>291</v>
      </c>
      <c r="F48" s="29">
        <v>84846.57</v>
      </c>
      <c r="G48" s="29">
        <v>-80903.600000000006</v>
      </c>
      <c r="H48" s="29">
        <v>3942.97</v>
      </c>
      <c r="I48" s="30" t="s">
        <v>35</v>
      </c>
    </row>
    <row r="49" spans="1:9" x14ac:dyDescent="0.35">
      <c r="A49" s="31"/>
      <c r="B49" s="32"/>
      <c r="C49" s="54" t="s">
        <v>289</v>
      </c>
      <c r="D49" s="55" t="s">
        <v>36</v>
      </c>
      <c r="E49" s="56" t="s">
        <v>36</v>
      </c>
      <c r="F49" s="57">
        <v>84846.57</v>
      </c>
      <c r="G49" s="57">
        <v>-80903.600000000006</v>
      </c>
      <c r="H49" s="57">
        <v>3942.97</v>
      </c>
      <c r="I49" s="58" t="s">
        <v>35</v>
      </c>
    </row>
    <row r="50" spans="1:9" s="2" customFormat="1" x14ac:dyDescent="0.35">
      <c r="A50" s="67" t="s">
        <v>110</v>
      </c>
      <c r="B50" s="68" t="s">
        <v>105</v>
      </c>
      <c r="C50" s="69" t="s">
        <v>36</v>
      </c>
      <c r="D50" s="70"/>
      <c r="E50" s="69" t="s">
        <v>36</v>
      </c>
      <c r="F50" s="71">
        <v>1196077.94</v>
      </c>
      <c r="G50" s="71">
        <v>-972079.79</v>
      </c>
      <c r="H50" s="71">
        <v>223998.15</v>
      </c>
      <c r="I50" s="72" t="s">
        <v>35</v>
      </c>
    </row>
    <row r="53" spans="1:9" x14ac:dyDescent="0.35">
      <c r="B53" s="2" t="s">
        <v>330</v>
      </c>
      <c r="C53" s="2"/>
      <c r="D53" s="2"/>
      <c r="E53" s="2"/>
    </row>
    <row r="54" spans="1:9" x14ac:dyDescent="0.35">
      <c r="A54" s="22" t="s">
        <v>21</v>
      </c>
      <c r="B54" s="22" t="s">
        <v>22</v>
      </c>
      <c r="C54" s="22" t="s">
        <v>23</v>
      </c>
      <c r="D54" s="22" t="s">
        <v>24</v>
      </c>
      <c r="E54" s="23" t="s">
        <v>25</v>
      </c>
      <c r="F54" s="23" t="s">
        <v>26</v>
      </c>
      <c r="G54" s="23" t="s">
        <v>27</v>
      </c>
      <c r="H54" s="23" t="s">
        <v>28</v>
      </c>
      <c r="I54" s="23" t="s">
        <v>29</v>
      </c>
    </row>
    <row r="55" spans="1:9" x14ac:dyDescent="0.35">
      <c r="A55" s="31" t="s">
        <v>110</v>
      </c>
      <c r="B55" s="66" t="s">
        <v>105</v>
      </c>
      <c r="C55" s="38" t="s">
        <v>260</v>
      </c>
      <c r="D55" s="39" t="s">
        <v>453</v>
      </c>
      <c r="E55" s="40" t="s">
        <v>343</v>
      </c>
      <c r="F55" s="41">
        <v>1225.04</v>
      </c>
      <c r="G55" s="41">
        <v>-1225.04</v>
      </c>
      <c r="H55" s="51">
        <v>0</v>
      </c>
      <c r="I55" s="42" t="s">
        <v>35</v>
      </c>
    </row>
    <row r="56" spans="1:9" x14ac:dyDescent="0.35">
      <c r="A56" s="31"/>
      <c r="B56" s="32"/>
      <c r="C56" s="43"/>
      <c r="D56" s="27" t="s">
        <v>454</v>
      </c>
      <c r="E56" s="44" t="s">
        <v>455</v>
      </c>
      <c r="F56" s="52">
        <v>416</v>
      </c>
      <c r="G56" s="52">
        <v>-416</v>
      </c>
      <c r="H56" s="52">
        <v>0</v>
      </c>
      <c r="I56" s="46" t="s">
        <v>35</v>
      </c>
    </row>
    <row r="57" spans="1:9" x14ac:dyDescent="0.35">
      <c r="A57" s="31"/>
      <c r="B57" s="32"/>
      <c r="C57" s="43"/>
      <c r="D57" s="27" t="s">
        <v>338</v>
      </c>
      <c r="E57" s="44" t="s">
        <v>339</v>
      </c>
      <c r="F57" s="45">
        <v>9619.5</v>
      </c>
      <c r="G57" s="45">
        <v>-3342.85</v>
      </c>
      <c r="H57" s="45">
        <v>6276.65</v>
      </c>
      <c r="I57" s="46" t="s">
        <v>35</v>
      </c>
    </row>
    <row r="58" spans="1:9" x14ac:dyDescent="0.35">
      <c r="A58" s="31"/>
      <c r="B58" s="32"/>
      <c r="C58" s="43"/>
      <c r="D58" s="27" t="s">
        <v>399</v>
      </c>
      <c r="E58" s="44" t="s">
        <v>400</v>
      </c>
      <c r="F58" s="45">
        <v>170387.97</v>
      </c>
      <c r="G58" s="45">
        <v>-170387.97</v>
      </c>
      <c r="H58" s="52">
        <v>0</v>
      </c>
      <c r="I58" s="46" t="s">
        <v>35</v>
      </c>
    </row>
    <row r="59" spans="1:9" x14ac:dyDescent="0.35">
      <c r="A59" s="31"/>
      <c r="B59" s="32"/>
      <c r="C59" s="43"/>
      <c r="D59" s="27" t="s">
        <v>427</v>
      </c>
      <c r="E59" s="44" t="s">
        <v>428</v>
      </c>
      <c r="F59" s="45">
        <v>8006.28</v>
      </c>
      <c r="G59" s="45">
        <v>-8006.28</v>
      </c>
      <c r="H59" s="52">
        <v>0</v>
      </c>
      <c r="I59" s="46" t="s">
        <v>35</v>
      </c>
    </row>
    <row r="60" spans="1:9" x14ac:dyDescent="0.35">
      <c r="A60" s="31"/>
      <c r="B60" s="32"/>
      <c r="C60" s="43"/>
      <c r="D60" s="27" t="s">
        <v>342</v>
      </c>
      <c r="E60" s="44" t="s">
        <v>343</v>
      </c>
      <c r="F60" s="45">
        <v>9932.44</v>
      </c>
      <c r="G60" s="45">
        <v>-8823.2199999999993</v>
      </c>
      <c r="H60" s="45">
        <v>1109.22</v>
      </c>
      <c r="I60" s="46" t="s">
        <v>35</v>
      </c>
    </row>
    <row r="61" spans="1:9" x14ac:dyDescent="0.35">
      <c r="A61" s="31"/>
      <c r="B61" s="32"/>
      <c r="C61" s="43"/>
      <c r="D61" s="27" t="s">
        <v>456</v>
      </c>
      <c r="E61" s="47" t="s">
        <v>455</v>
      </c>
      <c r="F61" s="48">
        <v>1282.3399999999999</v>
      </c>
      <c r="G61" s="48">
        <v>-1250.25</v>
      </c>
      <c r="H61" s="49">
        <v>32.090000000000003</v>
      </c>
      <c r="I61" s="50" t="s">
        <v>35</v>
      </c>
    </row>
    <row r="62" spans="1:9" x14ac:dyDescent="0.35">
      <c r="A62" s="31"/>
      <c r="B62" s="32"/>
      <c r="C62" s="33" t="s">
        <v>260</v>
      </c>
      <c r="D62" s="34" t="s">
        <v>36</v>
      </c>
      <c r="E62" s="35" t="s">
        <v>36</v>
      </c>
      <c r="F62" s="36">
        <v>200869.57</v>
      </c>
      <c r="G62" s="36">
        <v>-193451.61</v>
      </c>
      <c r="H62" s="36">
        <v>7417.96</v>
      </c>
      <c r="I62" s="37" t="s">
        <v>35</v>
      </c>
    </row>
    <row r="63" spans="1:9" x14ac:dyDescent="0.35">
      <c r="A63" s="31"/>
      <c r="B63" s="32"/>
      <c r="C63" s="38" t="s">
        <v>265</v>
      </c>
      <c r="D63" s="39" t="s">
        <v>346</v>
      </c>
      <c r="E63" s="40" t="s">
        <v>347</v>
      </c>
      <c r="F63" s="41">
        <v>2872.12</v>
      </c>
      <c r="G63" s="41">
        <v>-2872.12</v>
      </c>
      <c r="H63" s="51">
        <v>0</v>
      </c>
      <c r="I63" s="42" t="s">
        <v>35</v>
      </c>
    </row>
    <row r="64" spans="1:9" x14ac:dyDescent="0.35">
      <c r="A64" s="31"/>
      <c r="B64" s="32"/>
      <c r="C64" s="43"/>
      <c r="D64" s="27" t="s">
        <v>348</v>
      </c>
      <c r="E64" s="47" t="s">
        <v>349</v>
      </c>
      <c r="F64" s="48">
        <v>134934.94</v>
      </c>
      <c r="G64" s="48">
        <v>-83646.28</v>
      </c>
      <c r="H64" s="48">
        <v>51288.66</v>
      </c>
      <c r="I64" s="50" t="s">
        <v>35</v>
      </c>
    </row>
    <row r="65" spans="1:9" x14ac:dyDescent="0.35">
      <c r="A65" s="31"/>
      <c r="B65" s="32"/>
      <c r="C65" s="33" t="s">
        <v>265</v>
      </c>
      <c r="D65" s="34" t="s">
        <v>36</v>
      </c>
      <c r="E65" s="35" t="s">
        <v>36</v>
      </c>
      <c r="F65" s="36">
        <v>137807.06</v>
      </c>
      <c r="G65" s="36">
        <v>-86518.399999999994</v>
      </c>
      <c r="H65" s="36">
        <v>51288.66</v>
      </c>
      <c r="I65" s="37" t="s">
        <v>35</v>
      </c>
    </row>
    <row r="66" spans="1:9" x14ac:dyDescent="0.35">
      <c r="A66" s="31"/>
      <c r="B66" s="32"/>
      <c r="C66" s="38" t="s">
        <v>153</v>
      </c>
      <c r="D66" s="39" t="s">
        <v>387</v>
      </c>
      <c r="E66" s="40" t="s">
        <v>388</v>
      </c>
      <c r="F66" s="41">
        <v>1778.22</v>
      </c>
      <c r="G66" s="41">
        <v>-1778.22</v>
      </c>
      <c r="H66" s="51">
        <v>0</v>
      </c>
      <c r="I66" s="42" t="s">
        <v>35</v>
      </c>
    </row>
    <row r="67" spans="1:9" x14ac:dyDescent="0.35">
      <c r="A67" s="31"/>
      <c r="B67" s="32"/>
      <c r="C67" s="43"/>
      <c r="D67" s="27" t="s">
        <v>389</v>
      </c>
      <c r="E67" s="44" t="s">
        <v>386</v>
      </c>
      <c r="F67" s="45">
        <v>19912.8</v>
      </c>
      <c r="G67" s="45">
        <v>-17596.84</v>
      </c>
      <c r="H67" s="45">
        <v>2315.96</v>
      </c>
      <c r="I67" s="46" t="s">
        <v>35</v>
      </c>
    </row>
    <row r="68" spans="1:9" x14ac:dyDescent="0.35">
      <c r="A68" s="31"/>
      <c r="B68" s="32"/>
      <c r="C68" s="43"/>
      <c r="D68" s="27" t="s">
        <v>350</v>
      </c>
      <c r="E68" s="44" t="s">
        <v>351</v>
      </c>
      <c r="F68" s="45">
        <v>160173.75</v>
      </c>
      <c r="G68" s="45">
        <v>-157981.4</v>
      </c>
      <c r="H68" s="45">
        <v>2192.35</v>
      </c>
      <c r="I68" s="46" t="s">
        <v>35</v>
      </c>
    </row>
    <row r="69" spans="1:9" x14ac:dyDescent="0.35">
      <c r="A69" s="31"/>
      <c r="B69" s="32"/>
      <c r="C69" s="43"/>
      <c r="D69" s="27" t="s">
        <v>358</v>
      </c>
      <c r="E69" s="47" t="s">
        <v>359</v>
      </c>
      <c r="F69" s="48">
        <v>122626.41</v>
      </c>
      <c r="G69" s="48">
        <v>-74487.990000000005</v>
      </c>
      <c r="H69" s="48">
        <v>48138.42</v>
      </c>
      <c r="I69" s="50" t="s">
        <v>35</v>
      </c>
    </row>
    <row r="70" spans="1:9" x14ac:dyDescent="0.35">
      <c r="A70" s="31"/>
      <c r="B70" s="32"/>
      <c r="C70" s="33" t="s">
        <v>153</v>
      </c>
      <c r="D70" s="34" t="s">
        <v>36</v>
      </c>
      <c r="E70" s="35" t="s">
        <v>36</v>
      </c>
      <c r="F70" s="36">
        <v>304491.18</v>
      </c>
      <c r="G70" s="36">
        <v>-251844.45</v>
      </c>
      <c r="H70" s="36">
        <v>52646.73</v>
      </c>
      <c r="I70" s="37" t="s">
        <v>35</v>
      </c>
    </row>
    <row r="71" spans="1:9" x14ac:dyDescent="0.35">
      <c r="A71" s="31"/>
      <c r="B71" s="32"/>
      <c r="C71" s="38" t="s">
        <v>360</v>
      </c>
      <c r="D71" s="39" t="s">
        <v>361</v>
      </c>
      <c r="E71" s="40" t="s">
        <v>362</v>
      </c>
      <c r="F71" s="51">
        <v>309.75</v>
      </c>
      <c r="G71" s="51">
        <v>-309.75</v>
      </c>
      <c r="H71" s="51">
        <v>0</v>
      </c>
      <c r="I71" s="42" t="s">
        <v>35</v>
      </c>
    </row>
    <row r="72" spans="1:9" x14ac:dyDescent="0.35">
      <c r="A72" s="31"/>
      <c r="B72" s="32"/>
      <c r="C72" s="43"/>
      <c r="D72" s="27" t="s">
        <v>439</v>
      </c>
      <c r="E72" s="47" t="s">
        <v>440</v>
      </c>
      <c r="F72" s="48">
        <v>4419.3</v>
      </c>
      <c r="G72" s="48">
        <v>-2576.84</v>
      </c>
      <c r="H72" s="48">
        <v>1842.46</v>
      </c>
      <c r="I72" s="50" t="s">
        <v>35</v>
      </c>
    </row>
    <row r="73" spans="1:9" x14ac:dyDescent="0.35">
      <c r="A73" s="31"/>
      <c r="B73" s="32"/>
      <c r="C73" s="33" t="s">
        <v>360</v>
      </c>
      <c r="D73" s="34" t="s">
        <v>36</v>
      </c>
      <c r="E73" s="35" t="s">
        <v>36</v>
      </c>
      <c r="F73" s="36">
        <v>4729.05</v>
      </c>
      <c r="G73" s="36">
        <v>-2886.59</v>
      </c>
      <c r="H73" s="36">
        <v>1842.46</v>
      </c>
      <c r="I73" s="37" t="s">
        <v>35</v>
      </c>
    </row>
    <row r="74" spans="1:9" x14ac:dyDescent="0.35">
      <c r="A74" s="31"/>
      <c r="B74" s="32"/>
      <c r="C74" s="38" t="s">
        <v>268</v>
      </c>
      <c r="D74" s="39" t="s">
        <v>457</v>
      </c>
      <c r="E74" s="40" t="s">
        <v>364</v>
      </c>
      <c r="F74" s="51">
        <v>20.86</v>
      </c>
      <c r="G74" s="51">
        <v>-20.86</v>
      </c>
      <c r="H74" s="51">
        <v>0</v>
      </c>
      <c r="I74" s="42" t="s">
        <v>35</v>
      </c>
    </row>
    <row r="75" spans="1:9" x14ac:dyDescent="0.35">
      <c r="A75" s="31"/>
      <c r="B75" s="32"/>
      <c r="C75" s="43"/>
      <c r="D75" s="27" t="s">
        <v>365</v>
      </c>
      <c r="E75" s="47" t="s">
        <v>366</v>
      </c>
      <c r="F75" s="49">
        <v>186.56</v>
      </c>
      <c r="G75" s="49">
        <v>-186.56</v>
      </c>
      <c r="H75" s="49">
        <v>0</v>
      </c>
      <c r="I75" s="50" t="s">
        <v>35</v>
      </c>
    </row>
    <row r="76" spans="1:9" x14ac:dyDescent="0.35">
      <c r="A76" s="31"/>
      <c r="B76" s="32"/>
      <c r="C76" s="33" t="s">
        <v>268</v>
      </c>
      <c r="D76" s="34" t="s">
        <v>36</v>
      </c>
      <c r="E76" s="35" t="s">
        <v>36</v>
      </c>
      <c r="F76" s="53">
        <v>207.42</v>
      </c>
      <c r="G76" s="53">
        <v>-207.42</v>
      </c>
      <c r="H76" s="53">
        <v>0</v>
      </c>
      <c r="I76" s="37" t="s">
        <v>35</v>
      </c>
    </row>
    <row r="77" spans="1:9" x14ac:dyDescent="0.35">
      <c r="A77" s="31"/>
      <c r="B77" s="32"/>
      <c r="C77" s="38" t="s">
        <v>371</v>
      </c>
      <c r="D77" s="39" t="s">
        <v>372</v>
      </c>
      <c r="E77" s="40" t="s">
        <v>373</v>
      </c>
      <c r="F77" s="41">
        <v>98826.01</v>
      </c>
      <c r="G77" s="41">
        <v>-61983.06</v>
      </c>
      <c r="H77" s="41">
        <v>36842.949999999997</v>
      </c>
      <c r="I77" s="42" t="s">
        <v>35</v>
      </c>
    </row>
    <row r="78" spans="1:9" x14ac:dyDescent="0.35">
      <c r="A78" s="31"/>
      <c r="B78" s="32"/>
      <c r="C78" s="43"/>
      <c r="D78" s="27" t="s">
        <v>374</v>
      </c>
      <c r="E78" s="44" t="s">
        <v>375</v>
      </c>
      <c r="F78" s="45">
        <v>9141.7999999999993</v>
      </c>
      <c r="G78" s="45">
        <v>-9141.7999999999993</v>
      </c>
      <c r="H78" s="52">
        <v>0</v>
      </c>
      <c r="I78" s="46" t="s">
        <v>35</v>
      </c>
    </row>
    <row r="79" spans="1:9" x14ac:dyDescent="0.35">
      <c r="A79" s="31"/>
      <c r="B79" s="32"/>
      <c r="C79" s="43"/>
      <c r="D79" s="27" t="s">
        <v>441</v>
      </c>
      <c r="E79" s="44" t="s">
        <v>442</v>
      </c>
      <c r="F79" s="45">
        <v>87961.53</v>
      </c>
      <c r="G79" s="45">
        <v>-71060.78</v>
      </c>
      <c r="H79" s="45">
        <v>16900.75</v>
      </c>
      <c r="I79" s="46" t="s">
        <v>35</v>
      </c>
    </row>
    <row r="80" spans="1:9" x14ac:dyDescent="0.35">
      <c r="A80" s="31"/>
      <c r="B80" s="32"/>
      <c r="C80" s="43"/>
      <c r="D80" s="27" t="s">
        <v>376</v>
      </c>
      <c r="E80" s="47" t="s">
        <v>377</v>
      </c>
      <c r="F80" s="48">
        <v>2772.98</v>
      </c>
      <c r="G80" s="48">
        <v>-2772.98</v>
      </c>
      <c r="H80" s="49">
        <v>0</v>
      </c>
      <c r="I80" s="50" t="s">
        <v>35</v>
      </c>
    </row>
    <row r="81" spans="1:9" x14ac:dyDescent="0.35">
      <c r="A81" s="31"/>
      <c r="B81" s="32"/>
      <c r="C81" s="33" t="s">
        <v>371</v>
      </c>
      <c r="D81" s="34" t="s">
        <v>36</v>
      </c>
      <c r="E81" s="35" t="s">
        <v>36</v>
      </c>
      <c r="F81" s="36">
        <v>198702.32</v>
      </c>
      <c r="G81" s="36">
        <v>-144958.62</v>
      </c>
      <c r="H81" s="36">
        <v>53743.7</v>
      </c>
      <c r="I81" s="37" t="s">
        <v>35</v>
      </c>
    </row>
    <row r="82" spans="1:9" x14ac:dyDescent="0.35">
      <c r="A82" s="31"/>
      <c r="B82" s="32"/>
      <c r="C82" s="38" t="s">
        <v>378</v>
      </c>
      <c r="D82" s="39" t="s">
        <v>379</v>
      </c>
      <c r="E82" s="28" t="s">
        <v>380</v>
      </c>
      <c r="F82" s="29">
        <v>4461.46</v>
      </c>
      <c r="G82" s="29">
        <v>-4306.54</v>
      </c>
      <c r="H82" s="64">
        <v>154.91999999999999</v>
      </c>
      <c r="I82" s="30" t="s">
        <v>35</v>
      </c>
    </row>
    <row r="83" spans="1:9" x14ac:dyDescent="0.35">
      <c r="A83" s="31"/>
      <c r="B83" s="32"/>
      <c r="C83" s="33" t="s">
        <v>378</v>
      </c>
      <c r="D83" s="34" t="s">
        <v>36</v>
      </c>
      <c r="E83" s="35" t="s">
        <v>36</v>
      </c>
      <c r="F83" s="36">
        <v>4461.46</v>
      </c>
      <c r="G83" s="36">
        <v>-4306.54</v>
      </c>
      <c r="H83" s="53">
        <v>154.91999999999999</v>
      </c>
      <c r="I83" s="37" t="s">
        <v>35</v>
      </c>
    </row>
    <row r="84" spans="1:9" x14ac:dyDescent="0.35">
      <c r="A84" s="31"/>
      <c r="B84" s="32"/>
      <c r="C84" s="38" t="s">
        <v>381</v>
      </c>
      <c r="D84" s="39" t="s">
        <v>384</v>
      </c>
      <c r="E84" s="28" t="s">
        <v>383</v>
      </c>
      <c r="F84" s="29">
        <v>2081.91</v>
      </c>
      <c r="G84" s="29">
        <v>-2081.91</v>
      </c>
      <c r="H84" s="64">
        <v>0</v>
      </c>
      <c r="I84" s="30" t="s">
        <v>35</v>
      </c>
    </row>
    <row r="85" spans="1:9" x14ac:dyDescent="0.35">
      <c r="A85" s="31"/>
      <c r="B85" s="32"/>
      <c r="C85" s="54" t="s">
        <v>381</v>
      </c>
      <c r="D85" s="55" t="s">
        <v>36</v>
      </c>
      <c r="E85" s="56" t="s">
        <v>36</v>
      </c>
      <c r="F85" s="57">
        <v>2081.91</v>
      </c>
      <c r="G85" s="57">
        <v>-2081.91</v>
      </c>
      <c r="H85" s="65">
        <v>0</v>
      </c>
      <c r="I85" s="58" t="s">
        <v>35</v>
      </c>
    </row>
    <row r="86" spans="1:9" s="2" customFormat="1" x14ac:dyDescent="0.35">
      <c r="A86" s="67" t="s">
        <v>110</v>
      </c>
      <c r="B86" s="68" t="s">
        <v>105</v>
      </c>
      <c r="C86" s="69" t="s">
        <v>36</v>
      </c>
      <c r="D86" s="70"/>
      <c r="E86" s="69" t="s">
        <v>36</v>
      </c>
      <c r="F86" s="71">
        <v>853349.97</v>
      </c>
      <c r="G86" s="71">
        <v>-686255.54</v>
      </c>
      <c r="H86" s="71">
        <v>167094.43</v>
      </c>
      <c r="I86" s="72" t="s">
        <v>35</v>
      </c>
    </row>
    <row r="89" spans="1:9" x14ac:dyDescent="0.35">
      <c r="B89" s="2" t="s">
        <v>461</v>
      </c>
      <c r="C89" s="2"/>
      <c r="D89" s="2"/>
      <c r="E89" s="2"/>
      <c r="F89" s="2"/>
    </row>
    <row r="90" spans="1:9" x14ac:dyDescent="0.35">
      <c r="A90" s="22" t="s">
        <v>21</v>
      </c>
      <c r="B90" s="22" t="s">
        <v>22</v>
      </c>
      <c r="C90" s="22" t="s">
        <v>23</v>
      </c>
      <c r="D90" s="22" t="s">
        <v>24</v>
      </c>
      <c r="E90" s="23" t="s">
        <v>25</v>
      </c>
      <c r="F90" s="23" t="s">
        <v>26</v>
      </c>
      <c r="G90" s="23" t="s">
        <v>27</v>
      </c>
      <c r="H90" s="23" t="s">
        <v>28</v>
      </c>
      <c r="I90" s="23" t="s">
        <v>29</v>
      </c>
    </row>
    <row r="91" spans="1:9" x14ac:dyDescent="0.35">
      <c r="A91" s="31" t="s">
        <v>110</v>
      </c>
      <c r="B91" s="66" t="s">
        <v>105</v>
      </c>
      <c r="C91" s="38" t="s">
        <v>462</v>
      </c>
      <c r="D91" s="39" t="s">
        <v>463</v>
      </c>
      <c r="E91" s="28" t="s">
        <v>464</v>
      </c>
      <c r="F91" s="29">
        <v>129682.85</v>
      </c>
      <c r="G91" s="29">
        <v>-129682.85</v>
      </c>
      <c r="H91" s="64">
        <v>0</v>
      </c>
      <c r="I91" s="30" t="s">
        <v>35</v>
      </c>
    </row>
    <row r="92" spans="1:9" x14ac:dyDescent="0.35">
      <c r="A92" s="31"/>
      <c r="B92" s="32"/>
      <c r="C92" s="33" t="s">
        <v>462</v>
      </c>
      <c r="D92" s="34" t="s">
        <v>36</v>
      </c>
      <c r="E92" s="35" t="s">
        <v>36</v>
      </c>
      <c r="F92" s="36">
        <v>129682.85</v>
      </c>
      <c r="G92" s="36">
        <v>-129682.85</v>
      </c>
      <c r="H92" s="53">
        <v>0</v>
      </c>
      <c r="I92" s="37" t="s">
        <v>35</v>
      </c>
    </row>
    <row r="93" spans="1:9" x14ac:dyDescent="0.35">
      <c r="A93" s="31"/>
      <c r="B93" s="32"/>
      <c r="C93" s="38" t="s">
        <v>465</v>
      </c>
      <c r="D93" s="39" t="s">
        <v>466</v>
      </c>
      <c r="E93" s="28" t="s">
        <v>467</v>
      </c>
      <c r="F93" s="29">
        <v>22881161.75</v>
      </c>
      <c r="G93" s="29">
        <v>-11211381.82</v>
      </c>
      <c r="H93" s="29">
        <v>11669779.93</v>
      </c>
      <c r="I93" s="30" t="s">
        <v>35</v>
      </c>
    </row>
    <row r="94" spans="1:9" x14ac:dyDescent="0.35">
      <c r="A94" s="31"/>
      <c r="B94" s="32"/>
      <c r="C94" s="33" t="s">
        <v>465</v>
      </c>
      <c r="D94" s="34" t="s">
        <v>36</v>
      </c>
      <c r="E94" s="35" t="s">
        <v>36</v>
      </c>
      <c r="F94" s="36">
        <v>22881161.75</v>
      </c>
      <c r="G94" s="36">
        <v>-11211381.82</v>
      </c>
      <c r="H94" s="36">
        <v>11669779.93</v>
      </c>
      <c r="I94" s="37" t="s">
        <v>35</v>
      </c>
    </row>
    <row r="95" spans="1:9" x14ac:dyDescent="0.35">
      <c r="A95" s="31"/>
      <c r="B95" s="32"/>
      <c r="C95" s="38" t="s">
        <v>265</v>
      </c>
      <c r="D95" s="39" t="s">
        <v>488</v>
      </c>
      <c r="E95" s="40" t="s">
        <v>485</v>
      </c>
      <c r="F95" s="41">
        <v>8540</v>
      </c>
      <c r="G95" s="41">
        <v>-8540</v>
      </c>
      <c r="H95" s="51">
        <v>0</v>
      </c>
      <c r="I95" s="42" t="s">
        <v>35</v>
      </c>
    </row>
    <row r="96" spans="1:9" x14ac:dyDescent="0.35">
      <c r="A96" s="31"/>
      <c r="B96" s="32"/>
      <c r="C96" s="43"/>
      <c r="D96" s="27" t="s">
        <v>468</v>
      </c>
      <c r="E96" s="44" t="s">
        <v>469</v>
      </c>
      <c r="F96" s="45">
        <v>1867.78</v>
      </c>
      <c r="G96" s="45">
        <v>-1867.78</v>
      </c>
      <c r="H96" s="52">
        <v>0</v>
      </c>
      <c r="I96" s="46" t="s">
        <v>35</v>
      </c>
    </row>
    <row r="97" spans="1:9" x14ac:dyDescent="0.35">
      <c r="A97" s="31"/>
      <c r="B97" s="32"/>
      <c r="C97" s="43"/>
      <c r="D97" s="27" t="s">
        <v>470</v>
      </c>
      <c r="E97" s="44" t="s">
        <v>471</v>
      </c>
      <c r="F97" s="45">
        <v>3897993.4</v>
      </c>
      <c r="G97" s="45">
        <v>-2574253.7000000002</v>
      </c>
      <c r="H97" s="45">
        <v>1323739.7</v>
      </c>
      <c r="I97" s="46" t="s">
        <v>35</v>
      </c>
    </row>
    <row r="98" spans="1:9" x14ac:dyDescent="0.35">
      <c r="A98" s="31"/>
      <c r="B98" s="32"/>
      <c r="C98" s="43"/>
      <c r="D98" s="27" t="s">
        <v>472</v>
      </c>
      <c r="E98" s="44" t="s">
        <v>473</v>
      </c>
      <c r="F98" s="45">
        <v>1066.8399999999999</v>
      </c>
      <c r="G98" s="45">
        <v>-1066.8399999999999</v>
      </c>
      <c r="H98" s="52">
        <v>0</v>
      </c>
      <c r="I98" s="46" t="s">
        <v>35</v>
      </c>
    </row>
    <row r="99" spans="1:9" x14ac:dyDescent="0.35">
      <c r="A99" s="31"/>
      <c r="B99" s="32"/>
      <c r="C99" s="43"/>
      <c r="D99" s="27" t="s">
        <v>484</v>
      </c>
      <c r="E99" s="47" t="s">
        <v>485</v>
      </c>
      <c r="F99" s="48">
        <v>4630.91</v>
      </c>
      <c r="G99" s="48">
        <v>-2201.17</v>
      </c>
      <c r="H99" s="48">
        <v>2429.7399999999998</v>
      </c>
      <c r="I99" s="50" t="s">
        <v>35</v>
      </c>
    </row>
    <row r="100" spans="1:9" x14ac:dyDescent="0.35">
      <c r="A100" s="31"/>
      <c r="B100" s="32"/>
      <c r="C100" s="33" t="s">
        <v>265</v>
      </c>
      <c r="D100" s="34" t="s">
        <v>36</v>
      </c>
      <c r="E100" s="35" t="s">
        <v>36</v>
      </c>
      <c r="F100" s="36">
        <v>3914098.93</v>
      </c>
      <c r="G100" s="36">
        <v>-2587929.4900000002</v>
      </c>
      <c r="H100" s="36">
        <v>1326169.44</v>
      </c>
      <c r="I100" s="37" t="s">
        <v>35</v>
      </c>
    </row>
    <row r="101" spans="1:9" x14ac:dyDescent="0.35">
      <c r="A101" s="31"/>
      <c r="B101" s="32"/>
      <c r="C101" s="38" t="s">
        <v>153</v>
      </c>
      <c r="D101" s="39" t="s">
        <v>474</v>
      </c>
      <c r="E101" s="28" t="s">
        <v>475</v>
      </c>
      <c r="F101" s="29">
        <v>127820.31</v>
      </c>
      <c r="G101" s="29">
        <v>-95601.46</v>
      </c>
      <c r="H101" s="29">
        <v>32218.85</v>
      </c>
      <c r="I101" s="30" t="s">
        <v>35</v>
      </c>
    </row>
    <row r="102" spans="1:9" x14ac:dyDescent="0.35">
      <c r="A102" s="31"/>
      <c r="B102" s="32"/>
      <c r="C102" s="33" t="s">
        <v>153</v>
      </c>
      <c r="D102" s="34" t="s">
        <v>36</v>
      </c>
      <c r="E102" s="35" t="s">
        <v>36</v>
      </c>
      <c r="F102" s="36">
        <v>127820.31</v>
      </c>
      <c r="G102" s="36">
        <v>-95601.46</v>
      </c>
      <c r="H102" s="36">
        <v>32218.85</v>
      </c>
      <c r="I102" s="37" t="s">
        <v>35</v>
      </c>
    </row>
    <row r="103" spans="1:9" x14ac:dyDescent="0.35">
      <c r="A103" s="31"/>
      <c r="B103" s="32"/>
      <c r="C103" s="38" t="s">
        <v>268</v>
      </c>
      <c r="D103" s="39" t="s">
        <v>476</v>
      </c>
      <c r="E103" s="28" t="s">
        <v>477</v>
      </c>
      <c r="F103" s="29">
        <v>777062.95</v>
      </c>
      <c r="G103" s="29">
        <v>-668194.43999999994</v>
      </c>
      <c r="H103" s="29">
        <v>108868.51</v>
      </c>
      <c r="I103" s="30" t="s">
        <v>35</v>
      </c>
    </row>
    <row r="104" spans="1:9" x14ac:dyDescent="0.35">
      <c r="A104" s="31"/>
      <c r="B104" s="32"/>
      <c r="C104" s="54" t="s">
        <v>268</v>
      </c>
      <c r="D104" s="55" t="s">
        <v>36</v>
      </c>
      <c r="E104" s="56" t="s">
        <v>36</v>
      </c>
      <c r="F104" s="57">
        <v>777062.95</v>
      </c>
      <c r="G104" s="57">
        <v>-668194.43999999994</v>
      </c>
      <c r="H104" s="57">
        <v>108868.51</v>
      </c>
      <c r="I104" s="58" t="s">
        <v>35</v>
      </c>
    </row>
    <row r="105" spans="1:9" s="2" customFormat="1" x14ac:dyDescent="0.35">
      <c r="A105" s="67" t="s">
        <v>110</v>
      </c>
      <c r="B105" s="68" t="s">
        <v>105</v>
      </c>
      <c r="C105" s="69" t="s">
        <v>36</v>
      </c>
      <c r="D105" s="70"/>
      <c r="E105" s="69" t="s">
        <v>36</v>
      </c>
      <c r="F105" s="71">
        <v>27829826.789999999</v>
      </c>
      <c r="G105" s="71">
        <v>-14692790.060000001</v>
      </c>
      <c r="H105" s="71">
        <v>13137036.73</v>
      </c>
      <c r="I105" s="72" t="s">
        <v>35</v>
      </c>
    </row>
    <row r="108" spans="1:9" x14ac:dyDescent="0.35">
      <c r="B108" s="2" t="s">
        <v>489</v>
      </c>
      <c r="C108" s="2"/>
      <c r="D108" s="2"/>
      <c r="E108" s="2"/>
    </row>
    <row r="109" spans="1:9" x14ac:dyDescent="0.35">
      <c r="A109" s="22" t="s">
        <v>21</v>
      </c>
      <c r="B109" s="22" t="s">
        <v>22</v>
      </c>
      <c r="C109" s="22" t="s">
        <v>23</v>
      </c>
      <c r="D109" s="22" t="s">
        <v>24</v>
      </c>
      <c r="E109" s="23" t="s">
        <v>25</v>
      </c>
      <c r="F109" s="23" t="s">
        <v>26</v>
      </c>
      <c r="G109" s="23" t="s">
        <v>27</v>
      </c>
      <c r="H109" s="23" t="s">
        <v>28</v>
      </c>
      <c r="I109" s="23" t="s">
        <v>29</v>
      </c>
    </row>
    <row r="110" spans="1:9" x14ac:dyDescent="0.35">
      <c r="A110" s="31" t="s">
        <v>110</v>
      </c>
      <c r="B110" s="66" t="s">
        <v>105</v>
      </c>
      <c r="C110" s="38" t="s">
        <v>500</v>
      </c>
      <c r="D110" s="39" t="s">
        <v>501</v>
      </c>
      <c r="E110" s="28" t="s">
        <v>502</v>
      </c>
      <c r="F110" s="29">
        <v>9539874.0800000001</v>
      </c>
      <c r="G110" s="64">
        <v>0</v>
      </c>
      <c r="H110" s="29">
        <v>9539874.0800000001</v>
      </c>
      <c r="I110" s="30" t="s">
        <v>35</v>
      </c>
    </row>
    <row r="111" spans="1:9" x14ac:dyDescent="0.35">
      <c r="A111" s="31"/>
      <c r="B111" s="32"/>
      <c r="C111" s="33" t="s">
        <v>500</v>
      </c>
      <c r="D111" s="34" t="s">
        <v>36</v>
      </c>
      <c r="E111" s="35" t="s">
        <v>36</v>
      </c>
      <c r="F111" s="36">
        <v>9539874.0800000001</v>
      </c>
      <c r="G111" s="53">
        <v>0</v>
      </c>
      <c r="H111" s="36">
        <v>9539874.0800000001</v>
      </c>
      <c r="I111" s="37" t="s">
        <v>35</v>
      </c>
    </row>
    <row r="112" spans="1:9" x14ac:dyDescent="0.35">
      <c r="A112" s="31"/>
      <c r="B112" s="32"/>
      <c r="C112" s="38" t="s">
        <v>490</v>
      </c>
      <c r="D112" s="39" t="s">
        <v>491</v>
      </c>
      <c r="E112" s="28" t="s">
        <v>492</v>
      </c>
      <c r="F112" s="29">
        <v>21729060.969999999</v>
      </c>
      <c r="G112" s="64">
        <v>0</v>
      </c>
      <c r="H112" s="29">
        <v>21729060.969999999</v>
      </c>
      <c r="I112" s="30" t="s">
        <v>35</v>
      </c>
    </row>
    <row r="113" spans="1:9" x14ac:dyDescent="0.35">
      <c r="A113" s="31"/>
      <c r="B113" s="32"/>
      <c r="C113" s="33" t="s">
        <v>490</v>
      </c>
      <c r="D113" s="34" t="s">
        <v>36</v>
      </c>
      <c r="E113" s="35" t="s">
        <v>36</v>
      </c>
      <c r="F113" s="36">
        <v>21729060.969999999</v>
      </c>
      <c r="G113" s="53">
        <v>0</v>
      </c>
      <c r="H113" s="36">
        <v>21729060.969999999</v>
      </c>
      <c r="I113" s="37" t="s">
        <v>35</v>
      </c>
    </row>
    <row r="114" spans="1:9" x14ac:dyDescent="0.35">
      <c r="A114" s="31"/>
      <c r="B114" s="32"/>
      <c r="C114" s="38" t="s">
        <v>493</v>
      </c>
      <c r="D114" s="39" t="s">
        <v>494</v>
      </c>
      <c r="E114" s="28" t="s">
        <v>495</v>
      </c>
      <c r="F114" s="64">
        <v>0</v>
      </c>
      <c r="G114" s="64">
        <v>0</v>
      </c>
      <c r="H114" s="64">
        <v>0</v>
      </c>
      <c r="I114" s="30" t="s">
        <v>35</v>
      </c>
    </row>
    <row r="115" spans="1:9" x14ac:dyDescent="0.35">
      <c r="A115" s="31"/>
      <c r="B115" s="32"/>
      <c r="C115" s="33" t="s">
        <v>493</v>
      </c>
      <c r="D115" s="34" t="s">
        <v>36</v>
      </c>
      <c r="E115" s="35" t="s">
        <v>36</v>
      </c>
      <c r="F115" s="53">
        <v>0</v>
      </c>
      <c r="G115" s="53">
        <v>0</v>
      </c>
      <c r="H115" s="53">
        <v>0</v>
      </c>
      <c r="I115" s="37" t="s">
        <v>35</v>
      </c>
    </row>
    <row r="116" spans="1:9" x14ac:dyDescent="0.35">
      <c r="A116" s="31"/>
      <c r="B116" s="32"/>
      <c r="C116" s="38" t="s">
        <v>497</v>
      </c>
      <c r="D116" s="39" t="s">
        <v>498</v>
      </c>
      <c r="E116" s="28" t="s">
        <v>499</v>
      </c>
      <c r="F116" s="29">
        <v>55640.65</v>
      </c>
      <c r="G116" s="64">
        <v>0</v>
      </c>
      <c r="H116" s="29">
        <v>55640.65</v>
      </c>
      <c r="I116" s="30" t="s">
        <v>35</v>
      </c>
    </row>
    <row r="117" spans="1:9" x14ac:dyDescent="0.35">
      <c r="A117" s="31"/>
      <c r="B117" s="32"/>
      <c r="C117" s="54" t="s">
        <v>497</v>
      </c>
      <c r="D117" s="55" t="s">
        <v>36</v>
      </c>
      <c r="E117" s="56" t="s">
        <v>36</v>
      </c>
      <c r="F117" s="57">
        <v>55640.65</v>
      </c>
      <c r="G117" s="65">
        <v>0</v>
      </c>
      <c r="H117" s="57">
        <v>55640.65</v>
      </c>
      <c r="I117" s="58" t="s">
        <v>35</v>
      </c>
    </row>
    <row r="118" spans="1:9" s="2" customFormat="1" x14ac:dyDescent="0.35">
      <c r="A118" s="67" t="s">
        <v>110</v>
      </c>
      <c r="B118" s="68" t="s">
        <v>105</v>
      </c>
      <c r="C118" s="69" t="s">
        <v>36</v>
      </c>
      <c r="D118" s="70"/>
      <c r="E118" s="69" t="s">
        <v>36</v>
      </c>
      <c r="F118" s="71">
        <v>31324575.699999999</v>
      </c>
      <c r="G118" s="97">
        <v>0</v>
      </c>
      <c r="H118" s="71">
        <v>31324575.699999999</v>
      </c>
      <c r="I118" s="72" t="s">
        <v>35</v>
      </c>
    </row>
    <row r="120" spans="1:9" x14ac:dyDescent="0.35">
      <c r="F120" s="100"/>
    </row>
    <row r="121" spans="1:9" x14ac:dyDescent="0.35">
      <c r="A121" s="2"/>
      <c r="B121" s="2"/>
      <c r="C121" s="2"/>
      <c r="D121" s="2"/>
      <c r="E121" s="2"/>
      <c r="F121" s="101">
        <f>F11+F19+F50+F86+F105+F118</f>
        <v>68673732.219999999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16D98-7BE8-4B46-800B-68D9E241E7E2}">
  <dimension ref="A1:I134"/>
  <sheetViews>
    <sheetView topLeftCell="A103" workbookViewId="0">
      <selection activeCell="F132" sqref="F132"/>
    </sheetView>
  </sheetViews>
  <sheetFormatPr defaultRowHeight="14.5" x14ac:dyDescent="0.35"/>
  <cols>
    <col min="5" max="5" width="25.1796875" customWidth="1"/>
    <col min="6" max="6" width="17.26953125" customWidth="1"/>
    <col min="7" max="7" width="15.81640625" customWidth="1"/>
    <col min="8" max="8" width="16.26953125" customWidth="1"/>
  </cols>
  <sheetData>
    <row r="1" spans="1:9" x14ac:dyDescent="0.35">
      <c r="B1" s="2" t="s">
        <v>20</v>
      </c>
      <c r="C1" s="2"/>
      <c r="D1" s="2"/>
      <c r="E1" s="2"/>
    </row>
    <row r="2" spans="1:9" x14ac:dyDescent="0.35">
      <c r="A2" s="22" t="s">
        <v>21</v>
      </c>
      <c r="B2" s="22" t="s">
        <v>22</v>
      </c>
      <c r="C2" s="22" t="s">
        <v>23</v>
      </c>
      <c r="D2" s="22" t="s">
        <v>24</v>
      </c>
      <c r="E2" s="23" t="s">
        <v>25</v>
      </c>
      <c r="F2" s="23" t="s">
        <v>26</v>
      </c>
      <c r="G2" s="23" t="s">
        <v>27</v>
      </c>
      <c r="H2" s="23" t="s">
        <v>28</v>
      </c>
      <c r="I2" s="23" t="s">
        <v>29</v>
      </c>
    </row>
    <row r="3" spans="1:9" x14ac:dyDescent="0.35">
      <c r="A3" s="24" t="s">
        <v>110</v>
      </c>
      <c r="B3" s="25" t="s">
        <v>111</v>
      </c>
      <c r="C3" s="26" t="s">
        <v>32</v>
      </c>
      <c r="D3" s="27" t="s">
        <v>112</v>
      </c>
      <c r="E3" s="40" t="s">
        <v>34</v>
      </c>
      <c r="F3" s="41">
        <v>26949.43</v>
      </c>
      <c r="G3" s="41">
        <v>-4292.84</v>
      </c>
      <c r="H3" s="41">
        <v>22656.59</v>
      </c>
      <c r="I3" s="42" t="s">
        <v>35</v>
      </c>
    </row>
    <row r="4" spans="1:9" x14ac:dyDescent="0.35">
      <c r="A4" s="31"/>
      <c r="B4" s="32"/>
      <c r="C4" s="43"/>
      <c r="D4" s="27" t="s">
        <v>33</v>
      </c>
      <c r="E4" s="47" t="s">
        <v>34</v>
      </c>
      <c r="F4" s="48">
        <v>9524287.4800000004</v>
      </c>
      <c r="G4" s="48">
        <v>-6737681.0300000003</v>
      </c>
      <c r="H4" s="48">
        <v>2786606.45</v>
      </c>
      <c r="I4" s="50" t="s">
        <v>35</v>
      </c>
    </row>
    <row r="5" spans="1:9" x14ac:dyDescent="0.35">
      <c r="A5" s="31"/>
      <c r="B5" s="32"/>
      <c r="C5" s="33" t="s">
        <v>32</v>
      </c>
      <c r="D5" s="34" t="s">
        <v>36</v>
      </c>
      <c r="E5" s="35" t="s">
        <v>36</v>
      </c>
      <c r="F5" s="36">
        <v>9551236.9100000001</v>
      </c>
      <c r="G5" s="36">
        <v>-6741973.8700000001</v>
      </c>
      <c r="H5" s="36">
        <v>2809263.04</v>
      </c>
      <c r="I5" s="37" t="s">
        <v>35</v>
      </c>
    </row>
    <row r="6" spans="1:9" x14ac:dyDescent="0.35">
      <c r="A6" s="31"/>
      <c r="B6" s="32"/>
      <c r="C6" s="38" t="s">
        <v>37</v>
      </c>
      <c r="D6" s="39" t="s">
        <v>38</v>
      </c>
      <c r="E6" s="40" t="s">
        <v>39</v>
      </c>
      <c r="F6" s="41">
        <v>1567019.44</v>
      </c>
      <c r="G6" s="41">
        <v>-1446414.33</v>
      </c>
      <c r="H6" s="41">
        <v>120605.11</v>
      </c>
      <c r="I6" s="42" t="s">
        <v>35</v>
      </c>
    </row>
    <row r="7" spans="1:9" x14ac:dyDescent="0.35">
      <c r="A7" s="31"/>
      <c r="B7" s="32"/>
      <c r="C7" s="43"/>
      <c r="D7" s="27" t="s">
        <v>40</v>
      </c>
      <c r="E7" s="44" t="s">
        <v>41</v>
      </c>
      <c r="F7" s="45">
        <v>48178.07</v>
      </c>
      <c r="G7" s="45">
        <v>-47765.43</v>
      </c>
      <c r="H7" s="52">
        <v>412.64</v>
      </c>
      <c r="I7" s="46" t="s">
        <v>35</v>
      </c>
    </row>
    <row r="8" spans="1:9" x14ac:dyDescent="0.35">
      <c r="A8" s="31"/>
      <c r="B8" s="32"/>
      <c r="C8" s="43"/>
      <c r="D8" s="27" t="s">
        <v>42</v>
      </c>
      <c r="E8" s="44" t="s">
        <v>43</v>
      </c>
      <c r="F8" s="45">
        <v>8258.1200000000008</v>
      </c>
      <c r="G8" s="45">
        <v>-8258.1200000000008</v>
      </c>
      <c r="H8" s="52">
        <v>0</v>
      </c>
      <c r="I8" s="46" t="s">
        <v>35</v>
      </c>
    </row>
    <row r="9" spans="1:9" x14ac:dyDescent="0.35">
      <c r="A9" s="31"/>
      <c r="B9" s="32"/>
      <c r="C9" s="43"/>
      <c r="D9" s="27" t="s">
        <v>46</v>
      </c>
      <c r="E9" s="47" t="s">
        <v>47</v>
      </c>
      <c r="F9" s="48">
        <v>37678.74</v>
      </c>
      <c r="G9" s="48">
        <v>-29461.38</v>
      </c>
      <c r="H9" s="48">
        <v>8217.36</v>
      </c>
      <c r="I9" s="50" t="s">
        <v>35</v>
      </c>
    </row>
    <row r="10" spans="1:9" x14ac:dyDescent="0.35">
      <c r="A10" s="31"/>
      <c r="B10" s="32"/>
      <c r="C10" s="33" t="s">
        <v>37</v>
      </c>
      <c r="D10" s="34" t="s">
        <v>36</v>
      </c>
      <c r="E10" s="35" t="s">
        <v>36</v>
      </c>
      <c r="F10" s="36">
        <v>1661134.37</v>
      </c>
      <c r="G10" s="36">
        <v>-1531899.26</v>
      </c>
      <c r="H10" s="36">
        <v>129235.11</v>
      </c>
      <c r="I10" s="37" t="s">
        <v>35</v>
      </c>
    </row>
    <row r="11" spans="1:9" x14ac:dyDescent="0.35">
      <c r="A11" s="31"/>
      <c r="B11" s="32"/>
      <c r="C11" s="38" t="s">
        <v>52</v>
      </c>
      <c r="D11" s="39" t="s">
        <v>113</v>
      </c>
      <c r="E11" s="40" t="s">
        <v>114</v>
      </c>
      <c r="F11" s="41">
        <v>35198.78</v>
      </c>
      <c r="G11" s="41">
        <v>-10559.64</v>
      </c>
      <c r="H11" s="41">
        <v>24639.14</v>
      </c>
      <c r="I11" s="42" t="s">
        <v>35</v>
      </c>
    </row>
    <row r="12" spans="1:9" x14ac:dyDescent="0.35">
      <c r="A12" s="31"/>
      <c r="B12" s="32"/>
      <c r="C12" s="43"/>
      <c r="D12" s="27" t="s">
        <v>115</v>
      </c>
      <c r="E12" s="44" t="s">
        <v>116</v>
      </c>
      <c r="F12" s="45">
        <v>78943.72</v>
      </c>
      <c r="G12" s="45">
        <v>-78943.72</v>
      </c>
      <c r="H12" s="52">
        <v>0</v>
      </c>
      <c r="I12" s="46" t="s">
        <v>35</v>
      </c>
    </row>
    <row r="13" spans="1:9" x14ac:dyDescent="0.35">
      <c r="A13" s="31"/>
      <c r="B13" s="32"/>
      <c r="C13" s="43"/>
      <c r="D13" s="27" t="s">
        <v>53</v>
      </c>
      <c r="E13" s="44" t="s">
        <v>54</v>
      </c>
      <c r="F13" s="45">
        <v>11067.87</v>
      </c>
      <c r="G13" s="45">
        <v>-11067.87</v>
      </c>
      <c r="H13" s="52">
        <v>0</v>
      </c>
      <c r="I13" s="46" t="s">
        <v>35</v>
      </c>
    </row>
    <row r="14" spans="1:9" x14ac:dyDescent="0.35">
      <c r="A14" s="31"/>
      <c r="B14" s="32"/>
      <c r="C14" s="43"/>
      <c r="D14" s="27" t="s">
        <v>117</v>
      </c>
      <c r="E14" s="44" t="s">
        <v>118</v>
      </c>
      <c r="F14" s="45">
        <v>17714.93</v>
      </c>
      <c r="G14" s="45">
        <v>-17714.93</v>
      </c>
      <c r="H14" s="52">
        <v>0</v>
      </c>
      <c r="I14" s="46" t="s">
        <v>35</v>
      </c>
    </row>
    <row r="15" spans="1:9" x14ac:dyDescent="0.35">
      <c r="A15" s="31"/>
      <c r="B15" s="32"/>
      <c r="C15" s="43"/>
      <c r="D15" s="27" t="s">
        <v>119</v>
      </c>
      <c r="E15" s="44" t="s">
        <v>120</v>
      </c>
      <c r="F15" s="45">
        <v>762150.84</v>
      </c>
      <c r="G15" s="45">
        <v>-276809.3</v>
      </c>
      <c r="H15" s="45">
        <v>485341.54</v>
      </c>
      <c r="I15" s="46" t="s">
        <v>35</v>
      </c>
    </row>
    <row r="16" spans="1:9" x14ac:dyDescent="0.35">
      <c r="A16" s="31"/>
      <c r="B16" s="32"/>
      <c r="C16" s="43"/>
      <c r="D16" s="27" t="s">
        <v>121</v>
      </c>
      <c r="E16" s="47" t="s">
        <v>122</v>
      </c>
      <c r="F16" s="48">
        <v>36240.42</v>
      </c>
      <c r="G16" s="48">
        <v>-36240.42</v>
      </c>
      <c r="H16" s="49">
        <v>0</v>
      </c>
      <c r="I16" s="50" t="s">
        <v>35</v>
      </c>
    </row>
    <row r="17" spans="1:9" x14ac:dyDescent="0.35">
      <c r="A17" s="31"/>
      <c r="B17" s="32"/>
      <c r="C17" s="33" t="s">
        <v>52</v>
      </c>
      <c r="D17" s="34" t="s">
        <v>36</v>
      </c>
      <c r="E17" s="35" t="s">
        <v>36</v>
      </c>
      <c r="F17" s="36">
        <v>941316.56</v>
      </c>
      <c r="G17" s="36">
        <v>-431335.88</v>
      </c>
      <c r="H17" s="36">
        <v>509980.68</v>
      </c>
      <c r="I17" s="37" t="s">
        <v>35</v>
      </c>
    </row>
    <row r="18" spans="1:9" x14ac:dyDescent="0.35">
      <c r="A18" s="31"/>
      <c r="B18" s="32"/>
      <c r="C18" s="38" t="s">
        <v>55</v>
      </c>
      <c r="D18" s="39" t="s">
        <v>56</v>
      </c>
      <c r="E18" s="40" t="s">
        <v>57</v>
      </c>
      <c r="F18" s="41">
        <v>660488.94999999995</v>
      </c>
      <c r="G18" s="41">
        <v>-113952.77</v>
      </c>
      <c r="H18" s="41">
        <v>546536.18000000005</v>
      </c>
      <c r="I18" s="42" t="s">
        <v>35</v>
      </c>
    </row>
    <row r="19" spans="1:9" x14ac:dyDescent="0.35">
      <c r="A19" s="31"/>
      <c r="B19" s="32"/>
      <c r="C19" s="43"/>
      <c r="D19" s="27" t="s">
        <v>123</v>
      </c>
      <c r="E19" s="44" t="s">
        <v>124</v>
      </c>
      <c r="F19" s="45">
        <v>80932.149999999994</v>
      </c>
      <c r="G19" s="45">
        <v>-80932.149999999994</v>
      </c>
      <c r="H19" s="52">
        <v>0</v>
      </c>
      <c r="I19" s="46" t="s">
        <v>35</v>
      </c>
    </row>
    <row r="20" spans="1:9" x14ac:dyDescent="0.35">
      <c r="A20" s="31"/>
      <c r="B20" s="32"/>
      <c r="C20" s="43"/>
      <c r="D20" s="27" t="s">
        <v>125</v>
      </c>
      <c r="E20" s="47" t="s">
        <v>126</v>
      </c>
      <c r="F20" s="48">
        <v>8480.3700000000008</v>
      </c>
      <c r="G20" s="48">
        <v>-8480.3700000000008</v>
      </c>
      <c r="H20" s="49">
        <v>0</v>
      </c>
      <c r="I20" s="50" t="s">
        <v>35</v>
      </c>
    </row>
    <row r="21" spans="1:9" x14ac:dyDescent="0.35">
      <c r="A21" s="31"/>
      <c r="B21" s="32"/>
      <c r="C21" s="33" t="s">
        <v>55</v>
      </c>
      <c r="D21" s="34" t="s">
        <v>36</v>
      </c>
      <c r="E21" s="35" t="s">
        <v>36</v>
      </c>
      <c r="F21" s="36">
        <v>749901.47</v>
      </c>
      <c r="G21" s="36">
        <v>-203365.29</v>
      </c>
      <c r="H21" s="36">
        <v>546536.18000000005</v>
      </c>
      <c r="I21" s="37" t="s">
        <v>35</v>
      </c>
    </row>
    <row r="22" spans="1:9" x14ac:dyDescent="0.35">
      <c r="A22" s="31"/>
      <c r="B22" s="32"/>
      <c r="C22" s="38" t="s">
        <v>62</v>
      </c>
      <c r="D22" s="39" t="s">
        <v>127</v>
      </c>
      <c r="E22" s="40" t="s">
        <v>128</v>
      </c>
      <c r="F22" s="41">
        <v>3807.56</v>
      </c>
      <c r="G22" s="41">
        <v>-3807.56</v>
      </c>
      <c r="H22" s="51">
        <v>0</v>
      </c>
      <c r="I22" s="42" t="s">
        <v>35</v>
      </c>
    </row>
    <row r="23" spans="1:9" x14ac:dyDescent="0.35">
      <c r="A23" s="31"/>
      <c r="B23" s="32"/>
      <c r="C23" s="43"/>
      <c r="D23" s="27" t="s">
        <v>129</v>
      </c>
      <c r="E23" s="44" t="s">
        <v>130</v>
      </c>
      <c r="F23" s="45">
        <v>85458.6</v>
      </c>
      <c r="G23" s="45">
        <v>-85458.6</v>
      </c>
      <c r="H23" s="52">
        <v>0</v>
      </c>
      <c r="I23" s="46" t="s">
        <v>35</v>
      </c>
    </row>
    <row r="24" spans="1:9" x14ac:dyDescent="0.35">
      <c r="A24" s="31"/>
      <c r="B24" s="32"/>
      <c r="C24" s="43"/>
      <c r="D24" s="27" t="s">
        <v>63</v>
      </c>
      <c r="E24" s="44" t="s">
        <v>64</v>
      </c>
      <c r="F24" s="45">
        <v>32390.37</v>
      </c>
      <c r="G24" s="45">
        <v>-31719.05</v>
      </c>
      <c r="H24" s="52">
        <v>671.32</v>
      </c>
      <c r="I24" s="46" t="s">
        <v>35</v>
      </c>
    </row>
    <row r="25" spans="1:9" x14ac:dyDescent="0.35">
      <c r="A25" s="31"/>
      <c r="B25" s="32"/>
      <c r="C25" s="43"/>
      <c r="D25" s="27" t="s">
        <v>65</v>
      </c>
      <c r="E25" s="44" t="s">
        <v>66</v>
      </c>
      <c r="F25" s="45">
        <v>147889.25</v>
      </c>
      <c r="G25" s="45">
        <v>-16842.939999999999</v>
      </c>
      <c r="H25" s="45">
        <v>131046.31</v>
      </c>
      <c r="I25" s="46" t="s">
        <v>35</v>
      </c>
    </row>
    <row r="26" spans="1:9" x14ac:dyDescent="0.35">
      <c r="A26" s="31"/>
      <c r="B26" s="32"/>
      <c r="C26" s="43"/>
      <c r="D26" s="27" t="s">
        <v>131</v>
      </c>
      <c r="E26" s="44" t="s">
        <v>132</v>
      </c>
      <c r="F26" s="52">
        <v>448.83</v>
      </c>
      <c r="G26" s="52">
        <v>-448.83</v>
      </c>
      <c r="H26" s="52">
        <v>0</v>
      </c>
      <c r="I26" s="46" t="s">
        <v>35</v>
      </c>
    </row>
    <row r="27" spans="1:9" x14ac:dyDescent="0.35">
      <c r="A27" s="31"/>
      <c r="B27" s="32"/>
      <c r="C27" s="43"/>
      <c r="D27" s="27" t="s">
        <v>133</v>
      </c>
      <c r="E27" s="47" t="s">
        <v>134</v>
      </c>
      <c r="F27" s="48">
        <v>5001.4399999999996</v>
      </c>
      <c r="G27" s="48">
        <v>-5001.4399999999996</v>
      </c>
      <c r="H27" s="49">
        <v>0</v>
      </c>
      <c r="I27" s="50" t="s">
        <v>35</v>
      </c>
    </row>
    <row r="28" spans="1:9" x14ac:dyDescent="0.35">
      <c r="A28" s="31"/>
      <c r="B28" s="32"/>
      <c r="C28" s="33" t="s">
        <v>62</v>
      </c>
      <c r="D28" s="34" t="s">
        <v>36</v>
      </c>
      <c r="E28" s="35" t="s">
        <v>36</v>
      </c>
      <c r="F28" s="36">
        <v>274996.05</v>
      </c>
      <c r="G28" s="36">
        <v>-143278.42000000001</v>
      </c>
      <c r="H28" s="36">
        <v>131717.63</v>
      </c>
      <c r="I28" s="37" t="s">
        <v>35</v>
      </c>
    </row>
    <row r="29" spans="1:9" x14ac:dyDescent="0.35">
      <c r="A29" s="31"/>
      <c r="B29" s="32"/>
      <c r="C29" s="38" t="s">
        <v>67</v>
      </c>
      <c r="D29" s="39" t="s">
        <v>135</v>
      </c>
      <c r="E29" s="40" t="s">
        <v>77</v>
      </c>
      <c r="F29" s="41">
        <v>10522.11</v>
      </c>
      <c r="G29" s="41">
        <v>-10522.11</v>
      </c>
      <c r="H29" s="51">
        <v>0</v>
      </c>
      <c r="I29" s="42" t="s">
        <v>35</v>
      </c>
    </row>
    <row r="30" spans="1:9" x14ac:dyDescent="0.35">
      <c r="A30" s="31"/>
      <c r="B30" s="32"/>
      <c r="C30" s="43"/>
      <c r="D30" s="27" t="s">
        <v>136</v>
      </c>
      <c r="E30" s="44" t="s">
        <v>137</v>
      </c>
      <c r="F30" s="45">
        <v>1055888.81</v>
      </c>
      <c r="G30" s="52">
        <v>0</v>
      </c>
      <c r="H30" s="45">
        <v>1055888.81</v>
      </c>
      <c r="I30" s="46" t="s">
        <v>35</v>
      </c>
    </row>
    <row r="31" spans="1:9" x14ac:dyDescent="0.35">
      <c r="A31" s="31"/>
      <c r="B31" s="32"/>
      <c r="C31" s="43"/>
      <c r="D31" s="27" t="s">
        <v>68</v>
      </c>
      <c r="E31" s="44" t="s">
        <v>69</v>
      </c>
      <c r="F31" s="45">
        <v>655141.13</v>
      </c>
      <c r="G31" s="45">
        <v>-133433.13</v>
      </c>
      <c r="H31" s="45">
        <v>521708</v>
      </c>
      <c r="I31" s="46" t="s">
        <v>35</v>
      </c>
    </row>
    <row r="32" spans="1:9" x14ac:dyDescent="0.35">
      <c r="A32" s="31"/>
      <c r="B32" s="32"/>
      <c r="C32" s="43"/>
      <c r="D32" s="27" t="s">
        <v>76</v>
      </c>
      <c r="E32" s="44" t="s">
        <v>77</v>
      </c>
      <c r="F32" s="45">
        <v>1145962.55</v>
      </c>
      <c r="G32" s="45">
        <v>-1022323.94</v>
      </c>
      <c r="H32" s="45">
        <v>123638.61</v>
      </c>
      <c r="I32" s="46" t="s">
        <v>35</v>
      </c>
    </row>
    <row r="33" spans="1:9" x14ac:dyDescent="0.35">
      <c r="A33" s="31"/>
      <c r="B33" s="32"/>
      <c r="C33" s="43"/>
      <c r="D33" s="27" t="s">
        <v>138</v>
      </c>
      <c r="E33" s="44" t="s">
        <v>139</v>
      </c>
      <c r="F33" s="45">
        <v>18269.66</v>
      </c>
      <c r="G33" s="45">
        <v>-18269.66</v>
      </c>
      <c r="H33" s="52">
        <v>0</v>
      </c>
      <c r="I33" s="46" t="s">
        <v>35</v>
      </c>
    </row>
    <row r="34" spans="1:9" x14ac:dyDescent="0.35">
      <c r="A34" s="31"/>
      <c r="B34" s="32"/>
      <c r="C34" s="43"/>
      <c r="D34" s="27" t="s">
        <v>78</v>
      </c>
      <c r="E34" s="44" t="s">
        <v>79</v>
      </c>
      <c r="F34" s="45">
        <v>8921.23</v>
      </c>
      <c r="G34" s="45">
        <v>-8921.23</v>
      </c>
      <c r="H34" s="52">
        <v>0</v>
      </c>
      <c r="I34" s="46" t="s">
        <v>35</v>
      </c>
    </row>
    <row r="35" spans="1:9" x14ac:dyDescent="0.35">
      <c r="A35" s="31"/>
      <c r="B35" s="32"/>
      <c r="C35" s="43"/>
      <c r="D35" s="27" t="s">
        <v>80</v>
      </c>
      <c r="E35" s="44" t="s">
        <v>81</v>
      </c>
      <c r="F35" s="45">
        <v>57439.53</v>
      </c>
      <c r="G35" s="45">
        <v>-57439.53</v>
      </c>
      <c r="H35" s="52">
        <v>0</v>
      </c>
      <c r="I35" s="46" t="s">
        <v>35</v>
      </c>
    </row>
    <row r="36" spans="1:9" x14ac:dyDescent="0.35">
      <c r="A36" s="31"/>
      <c r="B36" s="32"/>
      <c r="C36" s="43"/>
      <c r="D36" s="27" t="s">
        <v>82</v>
      </c>
      <c r="E36" s="44" t="s">
        <v>83</v>
      </c>
      <c r="F36" s="45">
        <v>604623.82999999996</v>
      </c>
      <c r="G36" s="45">
        <v>-524559.42000000004</v>
      </c>
      <c r="H36" s="45">
        <v>80064.41</v>
      </c>
      <c r="I36" s="46" t="s">
        <v>35</v>
      </c>
    </row>
    <row r="37" spans="1:9" x14ac:dyDescent="0.35">
      <c r="A37" s="31"/>
      <c r="B37" s="32"/>
      <c r="C37" s="43"/>
      <c r="D37" s="27" t="s">
        <v>84</v>
      </c>
      <c r="E37" s="44" t="s">
        <v>85</v>
      </c>
      <c r="F37" s="45">
        <v>10665.91</v>
      </c>
      <c r="G37" s="45">
        <v>-10665.91</v>
      </c>
      <c r="H37" s="52">
        <v>0</v>
      </c>
      <c r="I37" s="46" t="s">
        <v>35</v>
      </c>
    </row>
    <row r="38" spans="1:9" x14ac:dyDescent="0.35">
      <c r="A38" s="31"/>
      <c r="B38" s="32"/>
      <c r="C38" s="43"/>
      <c r="D38" s="27" t="s">
        <v>140</v>
      </c>
      <c r="E38" s="44" t="s">
        <v>141</v>
      </c>
      <c r="F38" s="45">
        <v>89779.13</v>
      </c>
      <c r="G38" s="45">
        <v>-89779.13</v>
      </c>
      <c r="H38" s="52">
        <v>0</v>
      </c>
      <c r="I38" s="46" t="s">
        <v>35</v>
      </c>
    </row>
    <row r="39" spans="1:9" x14ac:dyDescent="0.35">
      <c r="A39" s="31"/>
      <c r="B39" s="32"/>
      <c r="C39" s="43"/>
      <c r="D39" s="27" t="s">
        <v>86</v>
      </c>
      <c r="E39" s="44" t="s">
        <v>87</v>
      </c>
      <c r="F39" s="45">
        <v>58748.49</v>
      </c>
      <c r="G39" s="45">
        <v>-58748.49</v>
      </c>
      <c r="H39" s="52">
        <v>0</v>
      </c>
      <c r="I39" s="46" t="s">
        <v>35</v>
      </c>
    </row>
    <row r="40" spans="1:9" x14ac:dyDescent="0.35">
      <c r="A40" s="31"/>
      <c r="B40" s="32"/>
      <c r="C40" s="43"/>
      <c r="D40" s="27" t="s">
        <v>88</v>
      </c>
      <c r="E40" s="47" t="s">
        <v>89</v>
      </c>
      <c r="F40" s="48">
        <v>1546.26</v>
      </c>
      <c r="G40" s="48">
        <v>-1546.26</v>
      </c>
      <c r="H40" s="49">
        <v>0</v>
      </c>
      <c r="I40" s="50" t="s">
        <v>35</v>
      </c>
    </row>
    <row r="41" spans="1:9" x14ac:dyDescent="0.35">
      <c r="A41" s="31"/>
      <c r="B41" s="32"/>
      <c r="C41" s="33" t="s">
        <v>67</v>
      </c>
      <c r="D41" s="34" t="s">
        <v>36</v>
      </c>
      <c r="E41" s="35" t="s">
        <v>36</v>
      </c>
      <c r="F41" s="36">
        <v>3717508.64</v>
      </c>
      <c r="G41" s="36">
        <v>-1936208.81</v>
      </c>
      <c r="H41" s="36">
        <v>1781299.83</v>
      </c>
      <c r="I41" s="37" t="s">
        <v>35</v>
      </c>
    </row>
    <row r="42" spans="1:9" x14ac:dyDescent="0.35">
      <c r="A42" s="31"/>
      <c r="B42" s="32"/>
      <c r="C42" s="38" t="s">
        <v>90</v>
      </c>
      <c r="D42" s="39" t="s">
        <v>142</v>
      </c>
      <c r="E42" s="40" t="s">
        <v>143</v>
      </c>
      <c r="F42" s="41">
        <v>729582.94</v>
      </c>
      <c r="G42" s="41">
        <v>-729582.94</v>
      </c>
      <c r="H42" s="51">
        <v>0</v>
      </c>
      <c r="I42" s="42" t="s">
        <v>35</v>
      </c>
    </row>
    <row r="43" spans="1:9" x14ac:dyDescent="0.35">
      <c r="A43" s="31"/>
      <c r="B43" s="32"/>
      <c r="C43" s="43"/>
      <c r="D43" s="27" t="s">
        <v>91</v>
      </c>
      <c r="E43" s="44" t="s">
        <v>92</v>
      </c>
      <c r="F43" s="45">
        <v>362396.62</v>
      </c>
      <c r="G43" s="45">
        <v>-18480.41</v>
      </c>
      <c r="H43" s="45">
        <v>343916.21</v>
      </c>
      <c r="I43" s="46" t="s">
        <v>35</v>
      </c>
    </row>
    <row r="44" spans="1:9" x14ac:dyDescent="0.35">
      <c r="A44" s="31"/>
      <c r="B44" s="32"/>
      <c r="C44" s="43"/>
      <c r="D44" s="27" t="s">
        <v>144</v>
      </c>
      <c r="E44" s="44" t="s">
        <v>145</v>
      </c>
      <c r="F44" s="45">
        <v>113855.82</v>
      </c>
      <c r="G44" s="45">
        <v>-108719.5</v>
      </c>
      <c r="H44" s="45">
        <v>5136.32</v>
      </c>
      <c r="I44" s="46" t="s">
        <v>35</v>
      </c>
    </row>
    <row r="45" spans="1:9" x14ac:dyDescent="0.35">
      <c r="A45" s="31"/>
      <c r="B45" s="32"/>
      <c r="C45" s="43"/>
      <c r="D45" s="27" t="s">
        <v>146</v>
      </c>
      <c r="E45" s="44" t="s">
        <v>147</v>
      </c>
      <c r="F45" s="45">
        <v>11563.91</v>
      </c>
      <c r="G45" s="45">
        <v>-8852.69</v>
      </c>
      <c r="H45" s="45">
        <v>2711.22</v>
      </c>
      <c r="I45" s="46" t="s">
        <v>35</v>
      </c>
    </row>
    <row r="46" spans="1:9" x14ac:dyDescent="0.35">
      <c r="A46" s="31"/>
      <c r="B46" s="32"/>
      <c r="C46" s="43"/>
      <c r="D46" s="27" t="s">
        <v>93</v>
      </c>
      <c r="E46" s="44" t="s">
        <v>94</v>
      </c>
      <c r="F46" s="45">
        <v>18612.79</v>
      </c>
      <c r="G46" s="45">
        <v>-18612.79</v>
      </c>
      <c r="H46" s="52">
        <v>0</v>
      </c>
      <c r="I46" s="46" t="s">
        <v>35</v>
      </c>
    </row>
    <row r="47" spans="1:9" x14ac:dyDescent="0.35">
      <c r="A47" s="31"/>
      <c r="B47" s="32"/>
      <c r="C47" s="43"/>
      <c r="D47" s="27" t="s">
        <v>95</v>
      </c>
      <c r="E47" s="47" t="s">
        <v>96</v>
      </c>
      <c r="F47" s="48">
        <v>18380.509999999998</v>
      </c>
      <c r="G47" s="48">
        <v>-18380.509999999998</v>
      </c>
      <c r="H47" s="49">
        <v>0</v>
      </c>
      <c r="I47" s="50" t="s">
        <v>35</v>
      </c>
    </row>
    <row r="48" spans="1:9" x14ac:dyDescent="0.35">
      <c r="A48" s="31"/>
      <c r="B48" s="32"/>
      <c r="C48" s="33" t="s">
        <v>90</v>
      </c>
      <c r="D48" s="34" t="s">
        <v>36</v>
      </c>
      <c r="E48" s="35" t="s">
        <v>36</v>
      </c>
      <c r="F48" s="36">
        <v>1254392.5900000001</v>
      </c>
      <c r="G48" s="36">
        <v>-902628.84</v>
      </c>
      <c r="H48" s="36">
        <v>351763.75</v>
      </c>
      <c r="I48" s="37" t="s">
        <v>35</v>
      </c>
    </row>
    <row r="49" spans="1:9" x14ac:dyDescent="0.35">
      <c r="A49" s="31"/>
      <c r="B49" s="32"/>
      <c r="C49" s="38" t="s">
        <v>97</v>
      </c>
      <c r="D49" s="39" t="s">
        <v>98</v>
      </c>
      <c r="E49" s="28" t="s">
        <v>99</v>
      </c>
      <c r="F49" s="29">
        <v>547869.16</v>
      </c>
      <c r="G49" s="29">
        <v>-187522.56</v>
      </c>
      <c r="H49" s="29">
        <v>360346.6</v>
      </c>
      <c r="I49" s="30" t="s">
        <v>35</v>
      </c>
    </row>
    <row r="50" spans="1:9" x14ac:dyDescent="0.35">
      <c r="A50" s="31"/>
      <c r="B50" s="32"/>
      <c r="C50" s="54" t="s">
        <v>97</v>
      </c>
      <c r="D50" s="55" t="s">
        <v>36</v>
      </c>
      <c r="E50" s="56" t="s">
        <v>36</v>
      </c>
      <c r="F50" s="57">
        <v>547869.16</v>
      </c>
      <c r="G50" s="57">
        <v>-187522.56</v>
      </c>
      <c r="H50" s="57">
        <v>360346.6</v>
      </c>
      <c r="I50" s="58" t="s">
        <v>35</v>
      </c>
    </row>
    <row r="51" spans="1:9" s="2" customFormat="1" x14ac:dyDescent="0.35">
      <c r="A51" s="78"/>
      <c r="B51" s="79" t="s">
        <v>111</v>
      </c>
      <c r="C51" s="80" t="s">
        <v>36</v>
      </c>
      <c r="D51" s="81" t="s">
        <v>36</v>
      </c>
      <c r="E51" s="80" t="s">
        <v>36</v>
      </c>
      <c r="F51" s="82">
        <v>18698355.75</v>
      </c>
      <c r="G51" s="82">
        <v>-12078212.93</v>
      </c>
      <c r="H51" s="82">
        <v>6620142.8200000003</v>
      </c>
      <c r="I51" s="83" t="s">
        <v>35</v>
      </c>
    </row>
    <row r="54" spans="1:9" x14ac:dyDescent="0.35">
      <c r="B54" s="2" t="s">
        <v>259</v>
      </c>
      <c r="C54" s="2"/>
      <c r="D54" s="2"/>
      <c r="E54" s="2"/>
      <c r="F54" s="2"/>
    </row>
    <row r="55" spans="1:9" x14ac:dyDescent="0.35">
      <c r="A55" s="22" t="s">
        <v>21</v>
      </c>
      <c r="B55" s="22" t="s">
        <v>22</v>
      </c>
      <c r="C55" s="22" t="s">
        <v>23</v>
      </c>
      <c r="D55" s="22" t="s">
        <v>24</v>
      </c>
      <c r="E55" s="23" t="s">
        <v>25</v>
      </c>
      <c r="F55" s="23" t="s">
        <v>26</v>
      </c>
      <c r="G55" s="23" t="s">
        <v>27</v>
      </c>
      <c r="H55" s="23" t="s">
        <v>28</v>
      </c>
      <c r="I55" s="23" t="s">
        <v>29</v>
      </c>
    </row>
    <row r="56" spans="1:9" x14ac:dyDescent="0.35">
      <c r="A56" s="24" t="s">
        <v>110</v>
      </c>
      <c r="B56" s="25" t="s">
        <v>111</v>
      </c>
      <c r="C56" s="26" t="s">
        <v>260</v>
      </c>
      <c r="D56" s="27" t="s">
        <v>261</v>
      </c>
      <c r="E56" s="40" t="s">
        <v>262</v>
      </c>
      <c r="F56" s="41">
        <v>2022.26</v>
      </c>
      <c r="G56" s="41">
        <v>-2022.26</v>
      </c>
      <c r="H56" s="51">
        <v>0</v>
      </c>
      <c r="I56" s="42" t="s">
        <v>35</v>
      </c>
    </row>
    <row r="57" spans="1:9" x14ac:dyDescent="0.35">
      <c r="A57" s="31"/>
      <c r="B57" s="32"/>
      <c r="C57" s="43"/>
      <c r="D57" s="27" t="s">
        <v>319</v>
      </c>
      <c r="E57" s="44" t="s">
        <v>320</v>
      </c>
      <c r="F57" s="45">
        <v>18536.93</v>
      </c>
      <c r="G57" s="45">
        <v>-15694.6</v>
      </c>
      <c r="H57" s="45">
        <v>2842.33</v>
      </c>
      <c r="I57" s="46" t="s">
        <v>35</v>
      </c>
    </row>
    <row r="58" spans="1:9" x14ac:dyDescent="0.35">
      <c r="A58" s="31"/>
      <c r="B58" s="32"/>
      <c r="C58" s="43"/>
      <c r="D58" s="27" t="s">
        <v>321</v>
      </c>
      <c r="E58" s="44" t="s">
        <v>322</v>
      </c>
      <c r="F58" s="45">
        <v>8566.06</v>
      </c>
      <c r="G58" s="45">
        <v>-5710.68</v>
      </c>
      <c r="H58" s="45">
        <v>2855.38</v>
      </c>
      <c r="I58" s="46" t="s">
        <v>35</v>
      </c>
    </row>
    <row r="59" spans="1:9" x14ac:dyDescent="0.35">
      <c r="A59" s="31"/>
      <c r="B59" s="32"/>
      <c r="C59" s="43"/>
      <c r="D59" s="27" t="s">
        <v>263</v>
      </c>
      <c r="E59" s="47" t="s">
        <v>264</v>
      </c>
      <c r="F59" s="48">
        <v>35945.78</v>
      </c>
      <c r="G59" s="48">
        <v>-30759.83</v>
      </c>
      <c r="H59" s="48">
        <v>5185.95</v>
      </c>
      <c r="I59" s="50" t="s">
        <v>35</v>
      </c>
    </row>
    <row r="60" spans="1:9" x14ac:dyDescent="0.35">
      <c r="A60" s="31"/>
      <c r="B60" s="32"/>
      <c r="C60" s="33" t="s">
        <v>260</v>
      </c>
      <c r="D60" s="34" t="s">
        <v>36</v>
      </c>
      <c r="E60" s="35" t="s">
        <v>36</v>
      </c>
      <c r="F60" s="36">
        <v>65071.03</v>
      </c>
      <c r="G60" s="36">
        <v>-54187.37</v>
      </c>
      <c r="H60" s="36">
        <v>10883.66</v>
      </c>
      <c r="I60" s="37" t="s">
        <v>35</v>
      </c>
    </row>
    <row r="61" spans="1:9" x14ac:dyDescent="0.35">
      <c r="A61" s="31"/>
      <c r="B61" s="32"/>
      <c r="C61" s="38" t="s">
        <v>265</v>
      </c>
      <c r="D61" s="39" t="s">
        <v>266</v>
      </c>
      <c r="E61" s="28" t="s">
        <v>267</v>
      </c>
      <c r="F61" s="64">
        <v>279.16000000000003</v>
      </c>
      <c r="G61" s="64">
        <v>-279.16000000000003</v>
      </c>
      <c r="H61" s="64">
        <v>0</v>
      </c>
      <c r="I61" s="30" t="s">
        <v>35</v>
      </c>
    </row>
    <row r="62" spans="1:9" x14ac:dyDescent="0.35">
      <c r="A62" s="31"/>
      <c r="B62" s="32"/>
      <c r="C62" s="33" t="s">
        <v>265</v>
      </c>
      <c r="D62" s="34" t="s">
        <v>36</v>
      </c>
      <c r="E62" s="35" t="s">
        <v>36</v>
      </c>
      <c r="F62" s="53">
        <v>279.16000000000003</v>
      </c>
      <c r="G62" s="53">
        <v>-279.16000000000003</v>
      </c>
      <c r="H62" s="53">
        <v>0</v>
      </c>
      <c r="I62" s="37" t="s">
        <v>35</v>
      </c>
    </row>
    <row r="63" spans="1:9" x14ac:dyDescent="0.35">
      <c r="A63" s="31"/>
      <c r="B63" s="32"/>
      <c r="C63" s="38" t="s">
        <v>271</v>
      </c>
      <c r="D63" s="39" t="s">
        <v>272</v>
      </c>
      <c r="E63" s="40" t="s">
        <v>273</v>
      </c>
      <c r="F63" s="51">
        <v>664.32</v>
      </c>
      <c r="G63" s="51">
        <v>-664.32</v>
      </c>
      <c r="H63" s="51">
        <v>0</v>
      </c>
      <c r="I63" s="42" t="s">
        <v>35</v>
      </c>
    </row>
    <row r="64" spans="1:9" x14ac:dyDescent="0.35">
      <c r="A64" s="31"/>
      <c r="B64" s="32"/>
      <c r="C64" s="43"/>
      <c r="D64" s="27" t="s">
        <v>323</v>
      </c>
      <c r="E64" s="44" t="s">
        <v>314</v>
      </c>
      <c r="F64" s="52">
        <v>250.38</v>
      </c>
      <c r="G64" s="52">
        <v>-250.38</v>
      </c>
      <c r="H64" s="52">
        <v>0</v>
      </c>
      <c r="I64" s="46" t="s">
        <v>35</v>
      </c>
    </row>
    <row r="65" spans="1:9" x14ac:dyDescent="0.35">
      <c r="A65" s="31"/>
      <c r="B65" s="32"/>
      <c r="C65" s="43"/>
      <c r="D65" s="27" t="s">
        <v>277</v>
      </c>
      <c r="E65" s="44" t="s">
        <v>273</v>
      </c>
      <c r="F65" s="45">
        <v>34745.4</v>
      </c>
      <c r="G65" s="45">
        <v>-33729.879999999997</v>
      </c>
      <c r="H65" s="45">
        <v>1015.52</v>
      </c>
      <c r="I65" s="46" t="s">
        <v>35</v>
      </c>
    </row>
    <row r="66" spans="1:9" x14ac:dyDescent="0.35">
      <c r="A66" s="31"/>
      <c r="B66" s="32"/>
      <c r="C66" s="43"/>
      <c r="D66" s="27" t="s">
        <v>278</v>
      </c>
      <c r="E66" s="44" t="s">
        <v>275</v>
      </c>
      <c r="F66" s="45">
        <v>11239.82</v>
      </c>
      <c r="G66" s="45">
        <v>-7565.87</v>
      </c>
      <c r="H66" s="45">
        <v>3673.95</v>
      </c>
      <c r="I66" s="46" t="s">
        <v>35</v>
      </c>
    </row>
    <row r="67" spans="1:9" x14ac:dyDescent="0.35">
      <c r="A67" s="31"/>
      <c r="B67" s="32"/>
      <c r="C67" s="43"/>
      <c r="D67" s="27" t="s">
        <v>279</v>
      </c>
      <c r="E67" s="44" t="s">
        <v>280</v>
      </c>
      <c r="F67" s="45">
        <v>12480.66</v>
      </c>
      <c r="G67" s="45">
        <v>-8678.57</v>
      </c>
      <c r="H67" s="45">
        <v>3802.09</v>
      </c>
      <c r="I67" s="46" t="s">
        <v>35</v>
      </c>
    </row>
    <row r="68" spans="1:9" x14ac:dyDescent="0.35">
      <c r="A68" s="31"/>
      <c r="B68" s="32"/>
      <c r="C68" s="43"/>
      <c r="D68" s="27" t="s">
        <v>295</v>
      </c>
      <c r="E68" s="44" t="s">
        <v>296</v>
      </c>
      <c r="F68" s="45">
        <v>25542.62</v>
      </c>
      <c r="G68" s="45">
        <v>-19157.16</v>
      </c>
      <c r="H68" s="45">
        <v>6385.46</v>
      </c>
      <c r="I68" s="46" t="s">
        <v>35</v>
      </c>
    </row>
    <row r="69" spans="1:9" x14ac:dyDescent="0.35">
      <c r="A69" s="31"/>
      <c r="B69" s="32"/>
      <c r="C69" s="43"/>
      <c r="D69" s="27" t="s">
        <v>313</v>
      </c>
      <c r="E69" s="44" t="s">
        <v>314</v>
      </c>
      <c r="F69" s="45">
        <v>182918.85</v>
      </c>
      <c r="G69" s="45">
        <v>-123327.35</v>
      </c>
      <c r="H69" s="45">
        <v>59591.5</v>
      </c>
      <c r="I69" s="46" t="s">
        <v>35</v>
      </c>
    </row>
    <row r="70" spans="1:9" x14ac:dyDescent="0.35">
      <c r="A70" s="31"/>
      <c r="B70" s="32"/>
      <c r="C70" s="43"/>
      <c r="D70" s="27" t="s">
        <v>281</v>
      </c>
      <c r="E70" s="44" t="s">
        <v>282</v>
      </c>
      <c r="F70" s="45">
        <v>43337.04</v>
      </c>
      <c r="G70" s="45">
        <v>-23088.34</v>
      </c>
      <c r="H70" s="45">
        <v>20248.7</v>
      </c>
      <c r="I70" s="46" t="s">
        <v>35</v>
      </c>
    </row>
    <row r="71" spans="1:9" x14ac:dyDescent="0.35">
      <c r="A71" s="31"/>
      <c r="B71" s="32"/>
      <c r="C71" s="43"/>
      <c r="D71" s="27" t="s">
        <v>283</v>
      </c>
      <c r="E71" s="44" t="s">
        <v>284</v>
      </c>
      <c r="F71" s="45">
        <v>5727.28</v>
      </c>
      <c r="G71" s="45">
        <v>-3438.12</v>
      </c>
      <c r="H71" s="45">
        <v>2289.16</v>
      </c>
      <c r="I71" s="46" t="s">
        <v>35</v>
      </c>
    </row>
    <row r="72" spans="1:9" x14ac:dyDescent="0.35">
      <c r="A72" s="31"/>
      <c r="B72" s="32"/>
      <c r="C72" s="43"/>
      <c r="D72" s="27" t="s">
        <v>315</v>
      </c>
      <c r="E72" s="44" t="s">
        <v>316</v>
      </c>
      <c r="F72" s="45">
        <v>6249.63</v>
      </c>
      <c r="G72" s="45">
        <v>-5087.8999999999996</v>
      </c>
      <c r="H72" s="45">
        <v>1161.73</v>
      </c>
      <c r="I72" s="46" t="s">
        <v>35</v>
      </c>
    </row>
    <row r="73" spans="1:9" x14ac:dyDescent="0.35">
      <c r="A73" s="31"/>
      <c r="B73" s="32"/>
      <c r="C73" s="43"/>
      <c r="D73" s="27" t="s">
        <v>324</v>
      </c>
      <c r="E73" s="44" t="s">
        <v>325</v>
      </c>
      <c r="F73" s="52">
        <v>100.74</v>
      </c>
      <c r="G73" s="52">
        <v>-100.74</v>
      </c>
      <c r="H73" s="52">
        <v>0</v>
      </c>
      <c r="I73" s="46" t="s">
        <v>35</v>
      </c>
    </row>
    <row r="74" spans="1:9" x14ac:dyDescent="0.35">
      <c r="A74" s="31"/>
      <c r="B74" s="32"/>
      <c r="C74" s="43"/>
      <c r="D74" s="27" t="s">
        <v>326</v>
      </c>
      <c r="E74" s="47" t="s">
        <v>327</v>
      </c>
      <c r="F74" s="49">
        <v>383.9</v>
      </c>
      <c r="G74" s="49">
        <v>-383.9</v>
      </c>
      <c r="H74" s="49">
        <v>0</v>
      </c>
      <c r="I74" s="50" t="s">
        <v>35</v>
      </c>
    </row>
    <row r="75" spans="1:9" x14ac:dyDescent="0.35">
      <c r="A75" s="31"/>
      <c r="B75" s="32"/>
      <c r="C75" s="33" t="s">
        <v>271</v>
      </c>
      <c r="D75" s="34" t="s">
        <v>36</v>
      </c>
      <c r="E75" s="35" t="s">
        <v>36</v>
      </c>
      <c r="F75" s="36">
        <v>323640.64</v>
      </c>
      <c r="G75" s="36">
        <v>-225472.53</v>
      </c>
      <c r="H75" s="36">
        <v>98168.11</v>
      </c>
      <c r="I75" s="37" t="s">
        <v>35</v>
      </c>
    </row>
    <row r="76" spans="1:9" x14ac:dyDescent="0.35">
      <c r="A76" s="31"/>
      <c r="B76" s="32"/>
      <c r="C76" s="38" t="s">
        <v>285</v>
      </c>
      <c r="D76" s="39" t="s">
        <v>288</v>
      </c>
      <c r="E76" s="28" t="s">
        <v>287</v>
      </c>
      <c r="F76" s="29">
        <v>31847.38</v>
      </c>
      <c r="G76" s="29">
        <v>-29738.63</v>
      </c>
      <c r="H76" s="29">
        <v>2108.75</v>
      </c>
      <c r="I76" s="30" t="s">
        <v>35</v>
      </c>
    </row>
    <row r="77" spans="1:9" x14ac:dyDescent="0.35">
      <c r="A77" s="31"/>
      <c r="B77" s="32"/>
      <c r="C77" s="33" t="s">
        <v>285</v>
      </c>
      <c r="D77" s="34" t="s">
        <v>36</v>
      </c>
      <c r="E77" s="35" t="s">
        <v>36</v>
      </c>
      <c r="F77" s="36">
        <v>31847.38</v>
      </c>
      <c r="G77" s="36">
        <v>-29738.63</v>
      </c>
      <c r="H77" s="36">
        <v>2108.75</v>
      </c>
      <c r="I77" s="37" t="s">
        <v>35</v>
      </c>
    </row>
    <row r="78" spans="1:9" x14ac:dyDescent="0.35">
      <c r="A78" s="31"/>
      <c r="B78" s="32"/>
      <c r="C78" s="38" t="s">
        <v>289</v>
      </c>
      <c r="D78" s="39" t="s">
        <v>318</v>
      </c>
      <c r="E78" s="40" t="s">
        <v>291</v>
      </c>
      <c r="F78" s="51">
        <v>41.73</v>
      </c>
      <c r="G78" s="51">
        <v>-41.73</v>
      </c>
      <c r="H78" s="51">
        <v>0</v>
      </c>
      <c r="I78" s="42" t="s">
        <v>35</v>
      </c>
    </row>
    <row r="79" spans="1:9" x14ac:dyDescent="0.35">
      <c r="A79" s="31"/>
      <c r="B79" s="32"/>
      <c r="C79" s="43"/>
      <c r="D79" s="27" t="s">
        <v>290</v>
      </c>
      <c r="E79" s="47" t="s">
        <v>291</v>
      </c>
      <c r="F79" s="48">
        <v>14179.31</v>
      </c>
      <c r="G79" s="48">
        <v>-13758.28</v>
      </c>
      <c r="H79" s="49">
        <v>421.03</v>
      </c>
      <c r="I79" s="50" t="s">
        <v>35</v>
      </c>
    </row>
    <row r="80" spans="1:9" x14ac:dyDescent="0.35">
      <c r="A80" s="31"/>
      <c r="B80" s="32"/>
      <c r="C80" s="54" t="s">
        <v>289</v>
      </c>
      <c r="D80" s="55" t="s">
        <v>36</v>
      </c>
      <c r="E80" s="56" t="s">
        <v>36</v>
      </c>
      <c r="F80" s="57">
        <v>14221.04</v>
      </c>
      <c r="G80" s="57">
        <v>-13800.01</v>
      </c>
      <c r="H80" s="65">
        <v>421.03</v>
      </c>
      <c r="I80" s="58" t="s">
        <v>35</v>
      </c>
    </row>
    <row r="81" spans="1:9" s="2" customFormat="1" x14ac:dyDescent="0.35">
      <c r="A81" s="78" t="s">
        <v>110</v>
      </c>
      <c r="B81" s="79" t="s">
        <v>111</v>
      </c>
      <c r="C81" s="80" t="s">
        <v>36</v>
      </c>
      <c r="D81" s="81" t="s">
        <v>36</v>
      </c>
      <c r="E81" s="80" t="s">
        <v>36</v>
      </c>
      <c r="F81" s="82">
        <v>435059.25</v>
      </c>
      <c r="G81" s="82">
        <v>-323477.7</v>
      </c>
      <c r="H81" s="82">
        <v>111581.55</v>
      </c>
      <c r="I81" s="83" t="s">
        <v>35</v>
      </c>
    </row>
    <row r="84" spans="1:9" x14ac:dyDescent="0.35">
      <c r="B84" s="2" t="s">
        <v>330</v>
      </c>
      <c r="C84" s="2"/>
      <c r="D84" s="2"/>
      <c r="E84" s="2"/>
    </row>
    <row r="85" spans="1:9" x14ac:dyDescent="0.35">
      <c r="A85" s="22" t="s">
        <v>21</v>
      </c>
      <c r="B85" s="22" t="s">
        <v>22</v>
      </c>
      <c r="C85" s="22" t="s">
        <v>23</v>
      </c>
      <c r="D85" s="22" t="s">
        <v>24</v>
      </c>
      <c r="E85" s="23" t="s">
        <v>25</v>
      </c>
      <c r="F85" s="23" t="s">
        <v>26</v>
      </c>
      <c r="G85" s="23" t="s">
        <v>27</v>
      </c>
      <c r="H85" s="23" t="s">
        <v>28</v>
      </c>
      <c r="I85" s="23" t="s">
        <v>29</v>
      </c>
    </row>
    <row r="86" spans="1:9" x14ac:dyDescent="0.35">
      <c r="A86" s="24" t="s">
        <v>110</v>
      </c>
      <c r="B86" s="25" t="s">
        <v>111</v>
      </c>
      <c r="C86" s="26" t="s">
        <v>260</v>
      </c>
      <c r="D86" s="27" t="s">
        <v>335</v>
      </c>
      <c r="E86" s="40" t="s">
        <v>336</v>
      </c>
      <c r="F86" s="41">
        <v>84448.15</v>
      </c>
      <c r="G86" s="41">
        <v>-14426.57</v>
      </c>
      <c r="H86" s="41">
        <v>70021.58</v>
      </c>
      <c r="I86" s="42" t="s">
        <v>35</v>
      </c>
    </row>
    <row r="87" spans="1:9" x14ac:dyDescent="0.35">
      <c r="A87" s="31"/>
      <c r="B87" s="32"/>
      <c r="C87" s="43"/>
      <c r="D87" s="27" t="s">
        <v>338</v>
      </c>
      <c r="E87" s="44" t="s">
        <v>339</v>
      </c>
      <c r="F87" s="45">
        <v>24099.119999999999</v>
      </c>
      <c r="G87" s="45">
        <v>-14379.48</v>
      </c>
      <c r="H87" s="45">
        <v>9719.64</v>
      </c>
      <c r="I87" s="46" t="s">
        <v>35</v>
      </c>
    </row>
    <row r="88" spans="1:9" x14ac:dyDescent="0.35">
      <c r="A88" s="31"/>
      <c r="B88" s="32"/>
      <c r="C88" s="43"/>
      <c r="D88" s="27" t="s">
        <v>399</v>
      </c>
      <c r="E88" s="44" t="s">
        <v>400</v>
      </c>
      <c r="F88" s="45">
        <v>5606.87</v>
      </c>
      <c r="G88" s="45">
        <v>-1682.04</v>
      </c>
      <c r="H88" s="45">
        <v>3924.83</v>
      </c>
      <c r="I88" s="46" t="s">
        <v>35</v>
      </c>
    </row>
    <row r="89" spans="1:9" x14ac:dyDescent="0.35">
      <c r="A89" s="31"/>
      <c r="B89" s="32"/>
      <c r="C89" s="43"/>
      <c r="D89" s="27" t="s">
        <v>417</v>
      </c>
      <c r="E89" s="44" t="s">
        <v>418</v>
      </c>
      <c r="F89" s="52">
        <v>253.59</v>
      </c>
      <c r="G89" s="52">
        <v>-253.59</v>
      </c>
      <c r="H89" s="52">
        <v>0</v>
      </c>
      <c r="I89" s="46" t="s">
        <v>35</v>
      </c>
    </row>
    <row r="90" spans="1:9" x14ac:dyDescent="0.35">
      <c r="A90" s="31"/>
      <c r="B90" s="32"/>
      <c r="C90" s="43"/>
      <c r="D90" s="27" t="s">
        <v>342</v>
      </c>
      <c r="E90" s="44" t="s">
        <v>343</v>
      </c>
      <c r="F90" s="45">
        <v>67579.7</v>
      </c>
      <c r="G90" s="45">
        <v>-53725.96</v>
      </c>
      <c r="H90" s="45">
        <v>13853.74</v>
      </c>
      <c r="I90" s="46" t="s">
        <v>35</v>
      </c>
    </row>
    <row r="91" spans="1:9" x14ac:dyDescent="0.35">
      <c r="A91" s="31"/>
      <c r="B91" s="32"/>
      <c r="C91" s="43"/>
      <c r="D91" s="27" t="s">
        <v>456</v>
      </c>
      <c r="E91" s="44" t="s">
        <v>455</v>
      </c>
      <c r="F91" s="45">
        <v>22057.41</v>
      </c>
      <c r="G91" s="45">
        <v>-16961.28</v>
      </c>
      <c r="H91" s="45">
        <v>5096.13</v>
      </c>
      <c r="I91" s="46" t="s">
        <v>35</v>
      </c>
    </row>
    <row r="92" spans="1:9" x14ac:dyDescent="0.35">
      <c r="A92" s="31"/>
      <c r="B92" s="32"/>
      <c r="C92" s="43"/>
      <c r="D92" s="27" t="s">
        <v>344</v>
      </c>
      <c r="E92" s="44" t="s">
        <v>345</v>
      </c>
      <c r="F92" s="52">
        <v>442.26</v>
      </c>
      <c r="G92" s="52">
        <v>-442.26</v>
      </c>
      <c r="H92" s="52">
        <v>0</v>
      </c>
      <c r="I92" s="46" t="s">
        <v>35</v>
      </c>
    </row>
    <row r="93" spans="1:9" x14ac:dyDescent="0.35">
      <c r="A93" s="31"/>
      <c r="B93" s="32"/>
      <c r="C93" s="43"/>
      <c r="D93" s="27" t="s">
        <v>458</v>
      </c>
      <c r="E93" s="47" t="s">
        <v>459</v>
      </c>
      <c r="F93" s="48">
        <v>615442.42000000004</v>
      </c>
      <c r="G93" s="48">
        <v>-615442.42000000004</v>
      </c>
      <c r="H93" s="49">
        <v>0</v>
      </c>
      <c r="I93" s="50" t="s">
        <v>35</v>
      </c>
    </row>
    <row r="94" spans="1:9" x14ac:dyDescent="0.35">
      <c r="A94" s="31"/>
      <c r="B94" s="32"/>
      <c r="C94" s="33" t="s">
        <v>260</v>
      </c>
      <c r="D94" s="34" t="s">
        <v>36</v>
      </c>
      <c r="E94" s="35" t="s">
        <v>36</v>
      </c>
      <c r="F94" s="36">
        <v>819929.52</v>
      </c>
      <c r="G94" s="36">
        <v>-717313.6</v>
      </c>
      <c r="H94" s="36">
        <v>102615.92</v>
      </c>
      <c r="I94" s="37" t="s">
        <v>35</v>
      </c>
    </row>
    <row r="95" spans="1:9" x14ac:dyDescent="0.35">
      <c r="A95" s="31"/>
      <c r="B95" s="32"/>
      <c r="C95" s="38" t="s">
        <v>153</v>
      </c>
      <c r="D95" s="39" t="s">
        <v>358</v>
      </c>
      <c r="E95" s="28" t="s">
        <v>359</v>
      </c>
      <c r="F95" s="29">
        <v>7250</v>
      </c>
      <c r="G95" s="29">
        <v>-3085.25</v>
      </c>
      <c r="H95" s="29">
        <v>4164.75</v>
      </c>
      <c r="I95" s="30" t="s">
        <v>35</v>
      </c>
    </row>
    <row r="96" spans="1:9" x14ac:dyDescent="0.35">
      <c r="A96" s="31"/>
      <c r="B96" s="32"/>
      <c r="C96" s="33" t="s">
        <v>153</v>
      </c>
      <c r="D96" s="34" t="s">
        <v>36</v>
      </c>
      <c r="E96" s="35" t="s">
        <v>36</v>
      </c>
      <c r="F96" s="36">
        <v>7250</v>
      </c>
      <c r="G96" s="36">
        <v>-3085.25</v>
      </c>
      <c r="H96" s="36">
        <v>4164.75</v>
      </c>
      <c r="I96" s="37" t="s">
        <v>35</v>
      </c>
    </row>
    <row r="97" spans="1:9" x14ac:dyDescent="0.35">
      <c r="A97" s="31"/>
      <c r="B97" s="32"/>
      <c r="C97" s="38" t="s">
        <v>360</v>
      </c>
      <c r="D97" s="39" t="s">
        <v>361</v>
      </c>
      <c r="E97" s="28" t="s">
        <v>362</v>
      </c>
      <c r="F97" s="29">
        <v>11130.36</v>
      </c>
      <c r="G97" s="29">
        <v>-11130.36</v>
      </c>
      <c r="H97" s="64">
        <v>0</v>
      </c>
      <c r="I97" s="30" t="s">
        <v>35</v>
      </c>
    </row>
    <row r="98" spans="1:9" x14ac:dyDescent="0.35">
      <c r="A98" s="31"/>
      <c r="B98" s="32"/>
      <c r="C98" s="33" t="s">
        <v>360</v>
      </c>
      <c r="D98" s="34" t="s">
        <v>36</v>
      </c>
      <c r="E98" s="35" t="s">
        <v>36</v>
      </c>
      <c r="F98" s="36">
        <v>11130.36</v>
      </c>
      <c r="G98" s="36">
        <v>-11130.36</v>
      </c>
      <c r="H98" s="53">
        <v>0</v>
      </c>
      <c r="I98" s="37" t="s">
        <v>35</v>
      </c>
    </row>
    <row r="99" spans="1:9" x14ac:dyDescent="0.35">
      <c r="A99" s="31"/>
      <c r="B99" s="32"/>
      <c r="C99" s="38" t="s">
        <v>268</v>
      </c>
      <c r="D99" s="39" t="s">
        <v>460</v>
      </c>
      <c r="E99" s="40" t="s">
        <v>366</v>
      </c>
      <c r="F99" s="51">
        <v>625.94000000000005</v>
      </c>
      <c r="G99" s="51">
        <v>-625.94000000000005</v>
      </c>
      <c r="H99" s="51">
        <v>0</v>
      </c>
      <c r="I99" s="42" t="s">
        <v>35</v>
      </c>
    </row>
    <row r="100" spans="1:9" x14ac:dyDescent="0.35">
      <c r="A100" s="31"/>
      <c r="B100" s="32"/>
      <c r="C100" s="43"/>
      <c r="D100" s="27" t="s">
        <v>363</v>
      </c>
      <c r="E100" s="44" t="s">
        <v>364</v>
      </c>
      <c r="F100" s="45">
        <v>2256.23</v>
      </c>
      <c r="G100" s="45">
        <v>-2213.1799999999998</v>
      </c>
      <c r="H100" s="52">
        <v>43.05</v>
      </c>
      <c r="I100" s="46" t="s">
        <v>35</v>
      </c>
    </row>
    <row r="101" spans="1:9" x14ac:dyDescent="0.35">
      <c r="A101" s="31"/>
      <c r="B101" s="32"/>
      <c r="C101" s="43"/>
      <c r="D101" s="27" t="s">
        <v>365</v>
      </c>
      <c r="E101" s="44" t="s">
        <v>366</v>
      </c>
      <c r="F101" s="45">
        <v>91884.84</v>
      </c>
      <c r="G101" s="45">
        <v>-45745.13</v>
      </c>
      <c r="H101" s="45">
        <v>46139.71</v>
      </c>
      <c r="I101" s="46" t="s">
        <v>35</v>
      </c>
    </row>
    <row r="102" spans="1:9" x14ac:dyDescent="0.35">
      <c r="A102" s="31"/>
      <c r="B102" s="32"/>
      <c r="C102" s="43"/>
      <c r="D102" s="27" t="s">
        <v>367</v>
      </c>
      <c r="E102" s="47" t="s">
        <v>368</v>
      </c>
      <c r="F102" s="48">
        <v>96218.240000000005</v>
      </c>
      <c r="G102" s="48">
        <v>-91982.14</v>
      </c>
      <c r="H102" s="48">
        <v>4236.1000000000004</v>
      </c>
      <c r="I102" s="50" t="s">
        <v>35</v>
      </c>
    </row>
    <row r="103" spans="1:9" x14ac:dyDescent="0.35">
      <c r="A103" s="31"/>
      <c r="B103" s="32"/>
      <c r="C103" s="33" t="s">
        <v>268</v>
      </c>
      <c r="D103" s="34" t="s">
        <v>36</v>
      </c>
      <c r="E103" s="35" t="s">
        <v>36</v>
      </c>
      <c r="F103" s="36">
        <v>190985.25</v>
      </c>
      <c r="G103" s="36">
        <v>-140566.39000000001</v>
      </c>
      <c r="H103" s="36">
        <v>50418.86</v>
      </c>
      <c r="I103" s="37" t="s">
        <v>35</v>
      </c>
    </row>
    <row r="104" spans="1:9" x14ac:dyDescent="0.35">
      <c r="A104" s="31"/>
      <c r="B104" s="32"/>
      <c r="C104" s="38" t="s">
        <v>371</v>
      </c>
      <c r="D104" s="39" t="s">
        <v>372</v>
      </c>
      <c r="E104" s="40" t="s">
        <v>373</v>
      </c>
      <c r="F104" s="41">
        <v>20175.509999999998</v>
      </c>
      <c r="G104" s="41">
        <v>-20175.509999999998</v>
      </c>
      <c r="H104" s="51">
        <v>0</v>
      </c>
      <c r="I104" s="42" t="s">
        <v>35</v>
      </c>
    </row>
    <row r="105" spans="1:9" x14ac:dyDescent="0.35">
      <c r="A105" s="31"/>
      <c r="B105" s="32"/>
      <c r="C105" s="43"/>
      <c r="D105" s="27" t="s">
        <v>374</v>
      </c>
      <c r="E105" s="47" t="s">
        <v>375</v>
      </c>
      <c r="F105" s="48">
        <v>5328.68</v>
      </c>
      <c r="G105" s="48">
        <v>-5328.68</v>
      </c>
      <c r="H105" s="49">
        <v>0</v>
      </c>
      <c r="I105" s="50" t="s">
        <v>35</v>
      </c>
    </row>
    <row r="106" spans="1:9" x14ac:dyDescent="0.35">
      <c r="A106" s="31"/>
      <c r="B106" s="32"/>
      <c r="C106" s="33" t="s">
        <v>371</v>
      </c>
      <c r="D106" s="34" t="s">
        <v>36</v>
      </c>
      <c r="E106" s="35" t="s">
        <v>36</v>
      </c>
      <c r="F106" s="36">
        <v>25504.19</v>
      </c>
      <c r="G106" s="36">
        <v>-25504.19</v>
      </c>
      <c r="H106" s="53">
        <v>0</v>
      </c>
      <c r="I106" s="37" t="s">
        <v>35</v>
      </c>
    </row>
    <row r="107" spans="1:9" x14ac:dyDescent="0.35">
      <c r="A107" s="31"/>
      <c r="B107" s="32"/>
      <c r="C107" s="38" t="s">
        <v>381</v>
      </c>
      <c r="D107" s="39" t="s">
        <v>384</v>
      </c>
      <c r="E107" s="28" t="s">
        <v>383</v>
      </c>
      <c r="F107" s="64">
        <v>429.74</v>
      </c>
      <c r="G107" s="64">
        <v>-429.74</v>
      </c>
      <c r="H107" s="64">
        <v>0</v>
      </c>
      <c r="I107" s="30" t="s">
        <v>35</v>
      </c>
    </row>
    <row r="108" spans="1:9" x14ac:dyDescent="0.35">
      <c r="A108" s="31"/>
      <c r="B108" s="32"/>
      <c r="C108" s="54" t="s">
        <v>381</v>
      </c>
      <c r="D108" s="55" t="s">
        <v>36</v>
      </c>
      <c r="E108" s="56" t="s">
        <v>36</v>
      </c>
      <c r="F108" s="65">
        <v>429.74</v>
      </c>
      <c r="G108" s="65">
        <v>-429.74</v>
      </c>
      <c r="H108" s="65">
        <v>0</v>
      </c>
      <c r="I108" s="58" t="s">
        <v>35</v>
      </c>
    </row>
    <row r="109" spans="1:9" s="2" customFormat="1" x14ac:dyDescent="0.35">
      <c r="A109" s="67" t="s">
        <v>110</v>
      </c>
      <c r="B109" s="68" t="s">
        <v>111</v>
      </c>
      <c r="C109" s="69" t="s">
        <v>36</v>
      </c>
      <c r="D109" s="70" t="s">
        <v>36</v>
      </c>
      <c r="E109" s="69" t="s">
        <v>36</v>
      </c>
      <c r="F109" s="71">
        <v>1055229.06</v>
      </c>
      <c r="G109" s="71">
        <v>-898029.53</v>
      </c>
      <c r="H109" s="71">
        <v>157199.53</v>
      </c>
      <c r="I109" s="72" t="s">
        <v>35</v>
      </c>
    </row>
    <row r="112" spans="1:9" x14ac:dyDescent="0.35">
      <c r="B112" s="2" t="s">
        <v>461</v>
      </c>
      <c r="C112" s="2"/>
      <c r="D112" s="2"/>
      <c r="E112" s="2"/>
      <c r="F112" s="2"/>
    </row>
    <row r="113" spans="1:9" x14ac:dyDescent="0.35">
      <c r="A113" s="22" t="s">
        <v>21</v>
      </c>
      <c r="B113" s="22" t="s">
        <v>22</v>
      </c>
      <c r="C113" s="22" t="s">
        <v>23</v>
      </c>
      <c r="D113" s="22" t="s">
        <v>24</v>
      </c>
      <c r="E113" s="23" t="s">
        <v>25</v>
      </c>
      <c r="F113" s="23" t="s">
        <v>26</v>
      </c>
      <c r="G113" s="23" t="s">
        <v>27</v>
      </c>
      <c r="H113" s="23" t="s">
        <v>28</v>
      </c>
      <c r="I113" s="23" t="s">
        <v>29</v>
      </c>
    </row>
    <row r="114" spans="1:9" x14ac:dyDescent="0.35">
      <c r="A114" s="24" t="s">
        <v>110</v>
      </c>
      <c r="B114" s="25" t="s">
        <v>111</v>
      </c>
      <c r="C114" s="26" t="s">
        <v>465</v>
      </c>
      <c r="D114" s="27" t="s">
        <v>466</v>
      </c>
      <c r="E114" s="28" t="s">
        <v>467</v>
      </c>
      <c r="F114" s="29">
        <v>31296.9</v>
      </c>
      <c r="G114" s="29">
        <v>-31296.9</v>
      </c>
      <c r="H114" s="64">
        <v>0</v>
      </c>
      <c r="I114" s="30" t="s">
        <v>35</v>
      </c>
    </row>
    <row r="115" spans="1:9" x14ac:dyDescent="0.35">
      <c r="A115" s="31"/>
      <c r="B115" s="32"/>
      <c r="C115" s="33" t="s">
        <v>465</v>
      </c>
      <c r="D115" s="34" t="s">
        <v>36</v>
      </c>
      <c r="E115" s="35" t="s">
        <v>36</v>
      </c>
      <c r="F115" s="36">
        <v>31296.9</v>
      </c>
      <c r="G115" s="36">
        <v>-31296.9</v>
      </c>
      <c r="H115" s="53">
        <v>0</v>
      </c>
      <c r="I115" s="37" t="s">
        <v>35</v>
      </c>
    </row>
    <row r="116" spans="1:9" x14ac:dyDescent="0.35">
      <c r="A116" s="31"/>
      <c r="B116" s="32"/>
      <c r="C116" s="38" t="s">
        <v>265</v>
      </c>
      <c r="D116" s="39" t="s">
        <v>470</v>
      </c>
      <c r="E116" s="28" t="s">
        <v>471</v>
      </c>
      <c r="F116" s="29">
        <v>36754.480000000003</v>
      </c>
      <c r="G116" s="29">
        <v>-25060.959999999999</v>
      </c>
      <c r="H116" s="29">
        <v>11693.52</v>
      </c>
      <c r="I116" s="30" t="s">
        <v>35</v>
      </c>
    </row>
    <row r="117" spans="1:9" x14ac:dyDescent="0.35">
      <c r="A117" s="31"/>
      <c r="B117" s="32"/>
      <c r="C117" s="33" t="s">
        <v>265</v>
      </c>
      <c r="D117" s="34" t="s">
        <v>36</v>
      </c>
      <c r="E117" s="35" t="s">
        <v>36</v>
      </c>
      <c r="F117" s="36">
        <v>36754.480000000003</v>
      </c>
      <c r="G117" s="36">
        <v>-25060.959999999999</v>
      </c>
      <c r="H117" s="36">
        <v>11693.52</v>
      </c>
      <c r="I117" s="37" t="s">
        <v>35</v>
      </c>
    </row>
    <row r="118" spans="1:9" x14ac:dyDescent="0.35">
      <c r="A118" s="31"/>
      <c r="B118" s="32"/>
      <c r="C118" s="38" t="s">
        <v>268</v>
      </c>
      <c r="D118" s="39" t="s">
        <v>476</v>
      </c>
      <c r="E118" s="28" t="s">
        <v>477</v>
      </c>
      <c r="F118" s="29">
        <v>46138</v>
      </c>
      <c r="G118" s="29">
        <v>-41537.519999999997</v>
      </c>
      <c r="H118" s="29">
        <v>4600.4799999999996</v>
      </c>
      <c r="I118" s="30" t="s">
        <v>35</v>
      </c>
    </row>
    <row r="119" spans="1:9" x14ac:dyDescent="0.35">
      <c r="A119" s="31"/>
      <c r="B119" s="32"/>
      <c r="C119" s="54" t="s">
        <v>268</v>
      </c>
      <c r="D119" s="55" t="s">
        <v>36</v>
      </c>
      <c r="E119" s="56" t="s">
        <v>36</v>
      </c>
      <c r="F119" s="57">
        <v>46138</v>
      </c>
      <c r="G119" s="57">
        <v>-41537.519999999997</v>
      </c>
      <c r="H119" s="57">
        <v>4600.4799999999996</v>
      </c>
      <c r="I119" s="58" t="s">
        <v>35</v>
      </c>
    </row>
    <row r="120" spans="1:9" s="2" customFormat="1" x14ac:dyDescent="0.35">
      <c r="A120" s="78" t="s">
        <v>110</v>
      </c>
      <c r="B120" s="79" t="s">
        <v>111</v>
      </c>
      <c r="C120" s="80" t="s">
        <v>36</v>
      </c>
      <c r="D120" s="81" t="s">
        <v>36</v>
      </c>
      <c r="E120" s="80" t="s">
        <v>36</v>
      </c>
      <c r="F120" s="82">
        <v>114189.38</v>
      </c>
      <c r="G120" s="82">
        <v>-97895.38</v>
      </c>
      <c r="H120" s="82">
        <v>16294</v>
      </c>
      <c r="I120" s="83" t="s">
        <v>35</v>
      </c>
    </row>
    <row r="123" spans="1:9" x14ac:dyDescent="0.35">
      <c r="B123" s="2" t="s">
        <v>489</v>
      </c>
      <c r="C123" s="2"/>
      <c r="D123" s="2"/>
      <c r="E123" s="2"/>
    </row>
    <row r="124" spans="1:9" x14ac:dyDescent="0.35">
      <c r="A124" s="22" t="s">
        <v>21</v>
      </c>
      <c r="B124" s="22" t="s">
        <v>22</v>
      </c>
      <c r="C124" s="22" t="s">
        <v>23</v>
      </c>
      <c r="D124" s="22" t="s">
        <v>24</v>
      </c>
      <c r="E124" s="23" t="s">
        <v>25</v>
      </c>
      <c r="F124" s="23" t="s">
        <v>26</v>
      </c>
      <c r="G124" s="23" t="s">
        <v>27</v>
      </c>
      <c r="H124" s="23" t="s">
        <v>28</v>
      </c>
      <c r="I124" s="23" t="s">
        <v>29</v>
      </c>
    </row>
    <row r="125" spans="1:9" x14ac:dyDescent="0.35">
      <c r="A125" s="24" t="s">
        <v>110</v>
      </c>
      <c r="B125" s="25" t="s">
        <v>111</v>
      </c>
      <c r="C125" s="26" t="s">
        <v>490</v>
      </c>
      <c r="D125" s="27" t="s">
        <v>491</v>
      </c>
      <c r="E125" s="28" t="s">
        <v>492</v>
      </c>
      <c r="F125" s="29">
        <v>30461.49</v>
      </c>
      <c r="G125" s="64">
        <v>0</v>
      </c>
      <c r="H125" s="29">
        <v>30461.49</v>
      </c>
      <c r="I125" s="30" t="s">
        <v>35</v>
      </c>
    </row>
    <row r="126" spans="1:9" x14ac:dyDescent="0.35">
      <c r="A126" s="31"/>
      <c r="B126" s="32"/>
      <c r="C126" s="33" t="s">
        <v>490</v>
      </c>
      <c r="D126" s="34" t="s">
        <v>36</v>
      </c>
      <c r="E126" s="35" t="s">
        <v>36</v>
      </c>
      <c r="F126" s="36">
        <f>SUM(F125)</f>
        <v>30461.49</v>
      </c>
      <c r="G126" s="53">
        <v>0</v>
      </c>
      <c r="H126" s="36">
        <f>SUM(H125)</f>
        <v>30461.49</v>
      </c>
      <c r="I126" s="37" t="s">
        <v>35</v>
      </c>
    </row>
    <row r="127" spans="1:9" x14ac:dyDescent="0.35">
      <c r="A127" s="31"/>
      <c r="B127" s="32"/>
      <c r="C127" s="38" t="s">
        <v>493</v>
      </c>
      <c r="D127" s="39" t="s">
        <v>494</v>
      </c>
      <c r="E127" s="28" t="s">
        <v>495</v>
      </c>
      <c r="F127" s="64">
        <v>0</v>
      </c>
      <c r="G127" s="64">
        <v>0</v>
      </c>
      <c r="H127" s="64">
        <v>0</v>
      </c>
      <c r="I127" s="30" t="s">
        <v>35</v>
      </c>
    </row>
    <row r="128" spans="1:9" x14ac:dyDescent="0.35">
      <c r="A128" s="31"/>
      <c r="B128" s="32"/>
      <c r="C128" s="33" t="s">
        <v>493</v>
      </c>
      <c r="D128" s="34" t="s">
        <v>36</v>
      </c>
      <c r="E128" s="35" t="s">
        <v>36</v>
      </c>
      <c r="F128" s="53">
        <v>0</v>
      </c>
      <c r="G128" s="53">
        <v>0</v>
      </c>
      <c r="H128" s="53">
        <v>0</v>
      </c>
      <c r="I128" s="37" t="s">
        <v>35</v>
      </c>
    </row>
    <row r="129" spans="1:9" x14ac:dyDescent="0.35">
      <c r="A129" s="31"/>
      <c r="B129" s="32"/>
      <c r="C129" s="38" t="s">
        <v>497</v>
      </c>
      <c r="D129" s="39" t="s">
        <v>498</v>
      </c>
      <c r="E129" s="28" t="s">
        <v>499</v>
      </c>
      <c r="F129" s="64">
        <v>0</v>
      </c>
      <c r="G129" s="64">
        <v>0</v>
      </c>
      <c r="H129" s="64">
        <v>0</v>
      </c>
      <c r="I129" s="30" t="s">
        <v>35</v>
      </c>
    </row>
    <row r="130" spans="1:9" x14ac:dyDescent="0.35">
      <c r="A130" s="31"/>
      <c r="B130" s="32"/>
      <c r="C130" s="54" t="s">
        <v>497</v>
      </c>
      <c r="D130" s="55" t="s">
        <v>36</v>
      </c>
      <c r="E130" s="56" t="s">
        <v>36</v>
      </c>
      <c r="F130" s="65">
        <v>0</v>
      </c>
      <c r="G130" s="65">
        <v>0</v>
      </c>
      <c r="H130" s="65">
        <v>0</v>
      </c>
      <c r="I130" s="58" t="s">
        <v>35</v>
      </c>
    </row>
    <row r="131" spans="1:9" s="2" customFormat="1" x14ac:dyDescent="0.35">
      <c r="A131" s="78" t="s">
        <v>110</v>
      </c>
      <c r="B131" s="79" t="s">
        <v>111</v>
      </c>
      <c r="C131" s="80" t="s">
        <v>36</v>
      </c>
      <c r="D131" s="81" t="s">
        <v>36</v>
      </c>
      <c r="E131" s="80" t="s">
        <v>36</v>
      </c>
      <c r="F131" s="82">
        <f>F126</f>
        <v>30461.49</v>
      </c>
      <c r="G131" s="98">
        <v>0</v>
      </c>
      <c r="H131" s="82">
        <f>H125</f>
        <v>30461.49</v>
      </c>
      <c r="I131" s="83" t="s">
        <v>35</v>
      </c>
    </row>
    <row r="133" spans="1:9" x14ac:dyDescent="0.35">
      <c r="F133" s="100"/>
    </row>
    <row r="134" spans="1:9" x14ac:dyDescent="0.35">
      <c r="A134" s="2"/>
      <c r="B134" s="2"/>
      <c r="C134" s="2"/>
      <c r="D134" s="2"/>
      <c r="E134" s="2"/>
      <c r="F134" s="101">
        <f>F51+F81+F109+F120+F131</f>
        <v>20333294.929999996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064A4-0BD9-43B6-AEDE-41569F18860D}">
  <dimension ref="A1:H22"/>
  <sheetViews>
    <sheetView workbookViewId="0">
      <selection activeCell="E24" sqref="E24"/>
    </sheetView>
  </sheetViews>
  <sheetFormatPr defaultRowHeight="14.5" x14ac:dyDescent="0.35"/>
  <cols>
    <col min="1" max="1" width="23" customWidth="1"/>
    <col min="2" max="2" width="15.7265625" customWidth="1"/>
    <col min="3" max="3" width="14.7265625" customWidth="1"/>
    <col min="4" max="5" width="13.81640625" customWidth="1"/>
    <col min="6" max="6" width="12.81640625" customWidth="1"/>
    <col min="7" max="7" width="17" customWidth="1"/>
    <col min="8" max="8" width="19.81640625" customWidth="1"/>
    <col min="248" max="248" width="23" customWidth="1"/>
    <col min="249" max="249" width="15.7265625" customWidth="1"/>
    <col min="250" max="250" width="14.7265625" customWidth="1"/>
    <col min="251" max="252" width="13.81640625" customWidth="1"/>
    <col min="253" max="253" width="12.81640625" customWidth="1"/>
    <col min="254" max="254" width="17" customWidth="1"/>
    <col min="255" max="255" width="19.81640625" customWidth="1"/>
    <col min="504" max="504" width="23" customWidth="1"/>
    <col min="505" max="505" width="15.7265625" customWidth="1"/>
    <col min="506" max="506" width="14.7265625" customWidth="1"/>
    <col min="507" max="508" width="13.81640625" customWidth="1"/>
    <col min="509" max="509" width="12.81640625" customWidth="1"/>
    <col min="510" max="510" width="17" customWidth="1"/>
    <col min="511" max="511" width="19.81640625" customWidth="1"/>
    <col min="760" max="760" width="23" customWidth="1"/>
    <col min="761" max="761" width="15.7265625" customWidth="1"/>
    <col min="762" max="762" width="14.7265625" customWidth="1"/>
    <col min="763" max="764" width="13.81640625" customWidth="1"/>
    <col min="765" max="765" width="12.81640625" customWidth="1"/>
    <col min="766" max="766" width="17" customWidth="1"/>
    <col min="767" max="767" width="19.81640625" customWidth="1"/>
    <col min="1016" max="1016" width="23" customWidth="1"/>
    <col min="1017" max="1017" width="15.7265625" customWidth="1"/>
    <col min="1018" max="1018" width="14.7265625" customWidth="1"/>
    <col min="1019" max="1020" width="13.81640625" customWidth="1"/>
    <col min="1021" max="1021" width="12.81640625" customWidth="1"/>
    <col min="1022" max="1022" width="17" customWidth="1"/>
    <col min="1023" max="1023" width="19.81640625" customWidth="1"/>
    <col min="1272" max="1272" width="23" customWidth="1"/>
    <col min="1273" max="1273" width="15.7265625" customWidth="1"/>
    <col min="1274" max="1274" width="14.7265625" customWidth="1"/>
    <col min="1275" max="1276" width="13.81640625" customWidth="1"/>
    <col min="1277" max="1277" width="12.81640625" customWidth="1"/>
    <col min="1278" max="1278" width="17" customWidth="1"/>
    <col min="1279" max="1279" width="19.81640625" customWidth="1"/>
    <col min="1528" max="1528" width="23" customWidth="1"/>
    <col min="1529" max="1529" width="15.7265625" customWidth="1"/>
    <col min="1530" max="1530" width="14.7265625" customWidth="1"/>
    <col min="1531" max="1532" width="13.81640625" customWidth="1"/>
    <col min="1533" max="1533" width="12.81640625" customWidth="1"/>
    <col min="1534" max="1534" width="17" customWidth="1"/>
    <col min="1535" max="1535" width="19.81640625" customWidth="1"/>
    <col min="1784" max="1784" width="23" customWidth="1"/>
    <col min="1785" max="1785" width="15.7265625" customWidth="1"/>
    <col min="1786" max="1786" width="14.7265625" customWidth="1"/>
    <col min="1787" max="1788" width="13.81640625" customWidth="1"/>
    <col min="1789" max="1789" width="12.81640625" customWidth="1"/>
    <col min="1790" max="1790" width="17" customWidth="1"/>
    <col min="1791" max="1791" width="19.81640625" customWidth="1"/>
    <col min="2040" max="2040" width="23" customWidth="1"/>
    <col min="2041" max="2041" width="15.7265625" customWidth="1"/>
    <col min="2042" max="2042" width="14.7265625" customWidth="1"/>
    <col min="2043" max="2044" width="13.81640625" customWidth="1"/>
    <col min="2045" max="2045" width="12.81640625" customWidth="1"/>
    <col min="2046" max="2046" width="17" customWidth="1"/>
    <col min="2047" max="2047" width="19.81640625" customWidth="1"/>
    <col min="2296" max="2296" width="23" customWidth="1"/>
    <col min="2297" max="2297" width="15.7265625" customWidth="1"/>
    <col min="2298" max="2298" width="14.7265625" customWidth="1"/>
    <col min="2299" max="2300" width="13.81640625" customWidth="1"/>
    <col min="2301" max="2301" width="12.81640625" customWidth="1"/>
    <col min="2302" max="2302" width="17" customWidth="1"/>
    <col min="2303" max="2303" width="19.81640625" customWidth="1"/>
    <col min="2552" max="2552" width="23" customWidth="1"/>
    <col min="2553" max="2553" width="15.7265625" customWidth="1"/>
    <col min="2554" max="2554" width="14.7265625" customWidth="1"/>
    <col min="2555" max="2556" width="13.81640625" customWidth="1"/>
    <col min="2557" max="2557" width="12.81640625" customWidth="1"/>
    <col min="2558" max="2558" width="17" customWidth="1"/>
    <col min="2559" max="2559" width="19.81640625" customWidth="1"/>
    <col min="2808" max="2808" width="23" customWidth="1"/>
    <col min="2809" max="2809" width="15.7265625" customWidth="1"/>
    <col min="2810" max="2810" width="14.7265625" customWidth="1"/>
    <col min="2811" max="2812" width="13.81640625" customWidth="1"/>
    <col min="2813" max="2813" width="12.81640625" customWidth="1"/>
    <col min="2814" max="2814" width="17" customWidth="1"/>
    <col min="2815" max="2815" width="19.81640625" customWidth="1"/>
    <col min="3064" max="3064" width="23" customWidth="1"/>
    <col min="3065" max="3065" width="15.7265625" customWidth="1"/>
    <col min="3066" max="3066" width="14.7265625" customWidth="1"/>
    <col min="3067" max="3068" width="13.81640625" customWidth="1"/>
    <col min="3069" max="3069" width="12.81640625" customWidth="1"/>
    <col min="3070" max="3070" width="17" customWidth="1"/>
    <col min="3071" max="3071" width="19.81640625" customWidth="1"/>
    <col min="3320" max="3320" width="23" customWidth="1"/>
    <col min="3321" max="3321" width="15.7265625" customWidth="1"/>
    <col min="3322" max="3322" width="14.7265625" customWidth="1"/>
    <col min="3323" max="3324" width="13.81640625" customWidth="1"/>
    <col min="3325" max="3325" width="12.81640625" customWidth="1"/>
    <col min="3326" max="3326" width="17" customWidth="1"/>
    <col min="3327" max="3327" width="19.81640625" customWidth="1"/>
    <col min="3576" max="3576" width="23" customWidth="1"/>
    <col min="3577" max="3577" width="15.7265625" customWidth="1"/>
    <col min="3578" max="3578" width="14.7265625" customWidth="1"/>
    <col min="3579" max="3580" width="13.81640625" customWidth="1"/>
    <col min="3581" max="3581" width="12.81640625" customWidth="1"/>
    <col min="3582" max="3582" width="17" customWidth="1"/>
    <col min="3583" max="3583" width="19.81640625" customWidth="1"/>
    <col min="3832" max="3832" width="23" customWidth="1"/>
    <col min="3833" max="3833" width="15.7265625" customWidth="1"/>
    <col min="3834" max="3834" width="14.7265625" customWidth="1"/>
    <col min="3835" max="3836" width="13.81640625" customWidth="1"/>
    <col min="3837" max="3837" width="12.81640625" customWidth="1"/>
    <col min="3838" max="3838" width="17" customWidth="1"/>
    <col min="3839" max="3839" width="19.81640625" customWidth="1"/>
    <col min="4088" max="4088" width="23" customWidth="1"/>
    <col min="4089" max="4089" width="15.7265625" customWidth="1"/>
    <col min="4090" max="4090" width="14.7265625" customWidth="1"/>
    <col min="4091" max="4092" width="13.81640625" customWidth="1"/>
    <col min="4093" max="4093" width="12.81640625" customWidth="1"/>
    <col min="4094" max="4094" width="17" customWidth="1"/>
    <col min="4095" max="4095" width="19.81640625" customWidth="1"/>
    <col min="4344" max="4344" width="23" customWidth="1"/>
    <col min="4345" max="4345" width="15.7265625" customWidth="1"/>
    <col min="4346" max="4346" width="14.7265625" customWidth="1"/>
    <col min="4347" max="4348" width="13.81640625" customWidth="1"/>
    <col min="4349" max="4349" width="12.81640625" customWidth="1"/>
    <col min="4350" max="4350" width="17" customWidth="1"/>
    <col min="4351" max="4351" width="19.81640625" customWidth="1"/>
    <col min="4600" max="4600" width="23" customWidth="1"/>
    <col min="4601" max="4601" width="15.7265625" customWidth="1"/>
    <col min="4602" max="4602" width="14.7265625" customWidth="1"/>
    <col min="4603" max="4604" width="13.81640625" customWidth="1"/>
    <col min="4605" max="4605" width="12.81640625" customWidth="1"/>
    <col min="4606" max="4606" width="17" customWidth="1"/>
    <col min="4607" max="4607" width="19.81640625" customWidth="1"/>
    <col min="4856" max="4856" width="23" customWidth="1"/>
    <col min="4857" max="4857" width="15.7265625" customWidth="1"/>
    <col min="4858" max="4858" width="14.7265625" customWidth="1"/>
    <col min="4859" max="4860" width="13.81640625" customWidth="1"/>
    <col min="4861" max="4861" width="12.81640625" customWidth="1"/>
    <col min="4862" max="4862" width="17" customWidth="1"/>
    <col min="4863" max="4863" width="19.81640625" customWidth="1"/>
    <col min="5112" max="5112" width="23" customWidth="1"/>
    <col min="5113" max="5113" width="15.7265625" customWidth="1"/>
    <col min="5114" max="5114" width="14.7265625" customWidth="1"/>
    <col min="5115" max="5116" width="13.81640625" customWidth="1"/>
    <col min="5117" max="5117" width="12.81640625" customWidth="1"/>
    <col min="5118" max="5118" width="17" customWidth="1"/>
    <col min="5119" max="5119" width="19.81640625" customWidth="1"/>
    <col min="5368" max="5368" width="23" customWidth="1"/>
    <col min="5369" max="5369" width="15.7265625" customWidth="1"/>
    <col min="5370" max="5370" width="14.7265625" customWidth="1"/>
    <col min="5371" max="5372" width="13.81640625" customWidth="1"/>
    <col min="5373" max="5373" width="12.81640625" customWidth="1"/>
    <col min="5374" max="5374" width="17" customWidth="1"/>
    <col min="5375" max="5375" width="19.81640625" customWidth="1"/>
    <col min="5624" max="5624" width="23" customWidth="1"/>
    <col min="5625" max="5625" width="15.7265625" customWidth="1"/>
    <col min="5626" max="5626" width="14.7265625" customWidth="1"/>
    <col min="5627" max="5628" width="13.81640625" customWidth="1"/>
    <col min="5629" max="5629" width="12.81640625" customWidth="1"/>
    <col min="5630" max="5630" width="17" customWidth="1"/>
    <col min="5631" max="5631" width="19.81640625" customWidth="1"/>
    <col min="5880" max="5880" width="23" customWidth="1"/>
    <col min="5881" max="5881" width="15.7265625" customWidth="1"/>
    <col min="5882" max="5882" width="14.7265625" customWidth="1"/>
    <col min="5883" max="5884" width="13.81640625" customWidth="1"/>
    <col min="5885" max="5885" width="12.81640625" customWidth="1"/>
    <col min="5886" max="5886" width="17" customWidth="1"/>
    <col min="5887" max="5887" width="19.81640625" customWidth="1"/>
    <col min="6136" max="6136" width="23" customWidth="1"/>
    <col min="6137" max="6137" width="15.7265625" customWidth="1"/>
    <col min="6138" max="6138" width="14.7265625" customWidth="1"/>
    <col min="6139" max="6140" width="13.81640625" customWidth="1"/>
    <col min="6141" max="6141" width="12.81640625" customWidth="1"/>
    <col min="6142" max="6142" width="17" customWidth="1"/>
    <col min="6143" max="6143" width="19.81640625" customWidth="1"/>
    <col min="6392" max="6392" width="23" customWidth="1"/>
    <col min="6393" max="6393" width="15.7265625" customWidth="1"/>
    <col min="6394" max="6394" width="14.7265625" customWidth="1"/>
    <col min="6395" max="6396" width="13.81640625" customWidth="1"/>
    <col min="6397" max="6397" width="12.81640625" customWidth="1"/>
    <col min="6398" max="6398" width="17" customWidth="1"/>
    <col min="6399" max="6399" width="19.81640625" customWidth="1"/>
    <col min="6648" max="6648" width="23" customWidth="1"/>
    <col min="6649" max="6649" width="15.7265625" customWidth="1"/>
    <col min="6650" max="6650" width="14.7265625" customWidth="1"/>
    <col min="6651" max="6652" width="13.81640625" customWidth="1"/>
    <col min="6653" max="6653" width="12.81640625" customWidth="1"/>
    <col min="6654" max="6654" width="17" customWidth="1"/>
    <col min="6655" max="6655" width="19.81640625" customWidth="1"/>
    <col min="6904" max="6904" width="23" customWidth="1"/>
    <col min="6905" max="6905" width="15.7265625" customWidth="1"/>
    <col min="6906" max="6906" width="14.7265625" customWidth="1"/>
    <col min="6907" max="6908" width="13.81640625" customWidth="1"/>
    <col min="6909" max="6909" width="12.81640625" customWidth="1"/>
    <col min="6910" max="6910" width="17" customWidth="1"/>
    <col min="6911" max="6911" width="19.81640625" customWidth="1"/>
    <col min="7160" max="7160" width="23" customWidth="1"/>
    <col min="7161" max="7161" width="15.7265625" customWidth="1"/>
    <col min="7162" max="7162" width="14.7265625" customWidth="1"/>
    <col min="7163" max="7164" width="13.81640625" customWidth="1"/>
    <col min="7165" max="7165" width="12.81640625" customWidth="1"/>
    <col min="7166" max="7166" width="17" customWidth="1"/>
    <col min="7167" max="7167" width="19.81640625" customWidth="1"/>
    <col min="7416" max="7416" width="23" customWidth="1"/>
    <col min="7417" max="7417" width="15.7265625" customWidth="1"/>
    <col min="7418" max="7418" width="14.7265625" customWidth="1"/>
    <col min="7419" max="7420" width="13.81640625" customWidth="1"/>
    <col min="7421" max="7421" width="12.81640625" customWidth="1"/>
    <col min="7422" max="7422" width="17" customWidth="1"/>
    <col min="7423" max="7423" width="19.81640625" customWidth="1"/>
    <col min="7672" max="7672" width="23" customWidth="1"/>
    <col min="7673" max="7673" width="15.7265625" customWidth="1"/>
    <col min="7674" max="7674" width="14.7265625" customWidth="1"/>
    <col min="7675" max="7676" width="13.81640625" customWidth="1"/>
    <col min="7677" max="7677" width="12.81640625" customWidth="1"/>
    <col min="7678" max="7678" width="17" customWidth="1"/>
    <col min="7679" max="7679" width="19.81640625" customWidth="1"/>
    <col min="7928" max="7928" width="23" customWidth="1"/>
    <col min="7929" max="7929" width="15.7265625" customWidth="1"/>
    <col min="7930" max="7930" width="14.7265625" customWidth="1"/>
    <col min="7931" max="7932" width="13.81640625" customWidth="1"/>
    <col min="7933" max="7933" width="12.81640625" customWidth="1"/>
    <col min="7934" max="7934" width="17" customWidth="1"/>
    <col min="7935" max="7935" width="19.81640625" customWidth="1"/>
    <col min="8184" max="8184" width="23" customWidth="1"/>
    <col min="8185" max="8185" width="15.7265625" customWidth="1"/>
    <col min="8186" max="8186" width="14.7265625" customWidth="1"/>
    <col min="8187" max="8188" width="13.81640625" customWidth="1"/>
    <col min="8189" max="8189" width="12.81640625" customWidth="1"/>
    <col min="8190" max="8190" width="17" customWidth="1"/>
    <col min="8191" max="8191" width="19.81640625" customWidth="1"/>
    <col min="8440" max="8440" width="23" customWidth="1"/>
    <col min="8441" max="8441" width="15.7265625" customWidth="1"/>
    <col min="8442" max="8442" width="14.7265625" customWidth="1"/>
    <col min="8443" max="8444" width="13.81640625" customWidth="1"/>
    <col min="8445" max="8445" width="12.81640625" customWidth="1"/>
    <col min="8446" max="8446" width="17" customWidth="1"/>
    <col min="8447" max="8447" width="19.81640625" customWidth="1"/>
    <col min="8696" max="8696" width="23" customWidth="1"/>
    <col min="8697" max="8697" width="15.7265625" customWidth="1"/>
    <col min="8698" max="8698" width="14.7265625" customWidth="1"/>
    <col min="8699" max="8700" width="13.81640625" customWidth="1"/>
    <col min="8701" max="8701" width="12.81640625" customWidth="1"/>
    <col min="8702" max="8702" width="17" customWidth="1"/>
    <col min="8703" max="8703" width="19.81640625" customWidth="1"/>
    <col min="8952" max="8952" width="23" customWidth="1"/>
    <col min="8953" max="8953" width="15.7265625" customWidth="1"/>
    <col min="8954" max="8954" width="14.7265625" customWidth="1"/>
    <col min="8955" max="8956" width="13.81640625" customWidth="1"/>
    <col min="8957" max="8957" width="12.81640625" customWidth="1"/>
    <col min="8958" max="8958" width="17" customWidth="1"/>
    <col min="8959" max="8959" width="19.81640625" customWidth="1"/>
    <col min="9208" max="9208" width="23" customWidth="1"/>
    <col min="9209" max="9209" width="15.7265625" customWidth="1"/>
    <col min="9210" max="9210" width="14.7265625" customWidth="1"/>
    <col min="9211" max="9212" width="13.81640625" customWidth="1"/>
    <col min="9213" max="9213" width="12.81640625" customWidth="1"/>
    <col min="9214" max="9214" width="17" customWidth="1"/>
    <col min="9215" max="9215" width="19.81640625" customWidth="1"/>
    <col min="9464" max="9464" width="23" customWidth="1"/>
    <col min="9465" max="9465" width="15.7265625" customWidth="1"/>
    <col min="9466" max="9466" width="14.7265625" customWidth="1"/>
    <col min="9467" max="9468" width="13.81640625" customWidth="1"/>
    <col min="9469" max="9469" width="12.81640625" customWidth="1"/>
    <col min="9470" max="9470" width="17" customWidth="1"/>
    <col min="9471" max="9471" width="19.81640625" customWidth="1"/>
    <col min="9720" max="9720" width="23" customWidth="1"/>
    <col min="9721" max="9721" width="15.7265625" customWidth="1"/>
    <col min="9722" max="9722" width="14.7265625" customWidth="1"/>
    <col min="9723" max="9724" width="13.81640625" customWidth="1"/>
    <col min="9725" max="9725" width="12.81640625" customWidth="1"/>
    <col min="9726" max="9726" width="17" customWidth="1"/>
    <col min="9727" max="9727" width="19.81640625" customWidth="1"/>
    <col min="9976" max="9976" width="23" customWidth="1"/>
    <col min="9977" max="9977" width="15.7265625" customWidth="1"/>
    <col min="9978" max="9978" width="14.7265625" customWidth="1"/>
    <col min="9979" max="9980" width="13.81640625" customWidth="1"/>
    <col min="9981" max="9981" width="12.81640625" customWidth="1"/>
    <col min="9982" max="9982" width="17" customWidth="1"/>
    <col min="9983" max="9983" width="19.81640625" customWidth="1"/>
    <col min="10232" max="10232" width="23" customWidth="1"/>
    <col min="10233" max="10233" width="15.7265625" customWidth="1"/>
    <col min="10234" max="10234" width="14.7265625" customWidth="1"/>
    <col min="10235" max="10236" width="13.81640625" customWidth="1"/>
    <col min="10237" max="10237" width="12.81640625" customWidth="1"/>
    <col min="10238" max="10238" width="17" customWidth="1"/>
    <col min="10239" max="10239" width="19.81640625" customWidth="1"/>
    <col min="10488" max="10488" width="23" customWidth="1"/>
    <col min="10489" max="10489" width="15.7265625" customWidth="1"/>
    <col min="10490" max="10490" width="14.7265625" customWidth="1"/>
    <col min="10491" max="10492" width="13.81640625" customWidth="1"/>
    <col min="10493" max="10493" width="12.81640625" customWidth="1"/>
    <col min="10494" max="10494" width="17" customWidth="1"/>
    <col min="10495" max="10495" width="19.81640625" customWidth="1"/>
    <col min="10744" max="10744" width="23" customWidth="1"/>
    <col min="10745" max="10745" width="15.7265625" customWidth="1"/>
    <col min="10746" max="10746" width="14.7265625" customWidth="1"/>
    <col min="10747" max="10748" width="13.81640625" customWidth="1"/>
    <col min="10749" max="10749" width="12.81640625" customWidth="1"/>
    <col min="10750" max="10750" width="17" customWidth="1"/>
    <col min="10751" max="10751" width="19.81640625" customWidth="1"/>
    <col min="11000" max="11000" width="23" customWidth="1"/>
    <col min="11001" max="11001" width="15.7265625" customWidth="1"/>
    <col min="11002" max="11002" width="14.7265625" customWidth="1"/>
    <col min="11003" max="11004" width="13.81640625" customWidth="1"/>
    <col min="11005" max="11005" width="12.81640625" customWidth="1"/>
    <col min="11006" max="11006" width="17" customWidth="1"/>
    <col min="11007" max="11007" width="19.81640625" customWidth="1"/>
    <col min="11256" max="11256" width="23" customWidth="1"/>
    <col min="11257" max="11257" width="15.7265625" customWidth="1"/>
    <col min="11258" max="11258" width="14.7265625" customWidth="1"/>
    <col min="11259" max="11260" width="13.81640625" customWidth="1"/>
    <col min="11261" max="11261" width="12.81640625" customWidth="1"/>
    <col min="11262" max="11262" width="17" customWidth="1"/>
    <col min="11263" max="11263" width="19.81640625" customWidth="1"/>
    <col min="11512" max="11512" width="23" customWidth="1"/>
    <col min="11513" max="11513" width="15.7265625" customWidth="1"/>
    <col min="11514" max="11514" width="14.7265625" customWidth="1"/>
    <col min="11515" max="11516" width="13.81640625" customWidth="1"/>
    <col min="11517" max="11517" width="12.81640625" customWidth="1"/>
    <col min="11518" max="11518" width="17" customWidth="1"/>
    <col min="11519" max="11519" width="19.81640625" customWidth="1"/>
    <col min="11768" max="11768" width="23" customWidth="1"/>
    <col min="11769" max="11769" width="15.7265625" customWidth="1"/>
    <col min="11770" max="11770" width="14.7265625" customWidth="1"/>
    <col min="11771" max="11772" width="13.81640625" customWidth="1"/>
    <col min="11773" max="11773" width="12.81640625" customWidth="1"/>
    <col min="11774" max="11774" width="17" customWidth="1"/>
    <col min="11775" max="11775" width="19.81640625" customWidth="1"/>
    <col min="12024" max="12024" width="23" customWidth="1"/>
    <col min="12025" max="12025" width="15.7265625" customWidth="1"/>
    <col min="12026" max="12026" width="14.7265625" customWidth="1"/>
    <col min="12027" max="12028" width="13.81640625" customWidth="1"/>
    <col min="12029" max="12029" width="12.81640625" customWidth="1"/>
    <col min="12030" max="12030" width="17" customWidth="1"/>
    <col min="12031" max="12031" width="19.81640625" customWidth="1"/>
    <col min="12280" max="12280" width="23" customWidth="1"/>
    <col min="12281" max="12281" width="15.7265625" customWidth="1"/>
    <col min="12282" max="12282" width="14.7265625" customWidth="1"/>
    <col min="12283" max="12284" width="13.81640625" customWidth="1"/>
    <col min="12285" max="12285" width="12.81640625" customWidth="1"/>
    <col min="12286" max="12286" width="17" customWidth="1"/>
    <col min="12287" max="12287" width="19.81640625" customWidth="1"/>
    <col min="12536" max="12536" width="23" customWidth="1"/>
    <col min="12537" max="12537" width="15.7265625" customWidth="1"/>
    <col min="12538" max="12538" width="14.7265625" customWidth="1"/>
    <col min="12539" max="12540" width="13.81640625" customWidth="1"/>
    <col min="12541" max="12541" width="12.81640625" customWidth="1"/>
    <col min="12542" max="12542" width="17" customWidth="1"/>
    <col min="12543" max="12543" width="19.81640625" customWidth="1"/>
    <col min="12792" max="12792" width="23" customWidth="1"/>
    <col min="12793" max="12793" width="15.7265625" customWidth="1"/>
    <col min="12794" max="12794" width="14.7265625" customWidth="1"/>
    <col min="12795" max="12796" width="13.81640625" customWidth="1"/>
    <col min="12797" max="12797" width="12.81640625" customWidth="1"/>
    <col min="12798" max="12798" width="17" customWidth="1"/>
    <col min="12799" max="12799" width="19.81640625" customWidth="1"/>
    <col min="13048" max="13048" width="23" customWidth="1"/>
    <col min="13049" max="13049" width="15.7265625" customWidth="1"/>
    <col min="13050" max="13050" width="14.7265625" customWidth="1"/>
    <col min="13051" max="13052" width="13.81640625" customWidth="1"/>
    <col min="13053" max="13053" width="12.81640625" customWidth="1"/>
    <col min="13054" max="13054" width="17" customWidth="1"/>
    <col min="13055" max="13055" width="19.81640625" customWidth="1"/>
    <col min="13304" max="13304" width="23" customWidth="1"/>
    <col min="13305" max="13305" width="15.7265625" customWidth="1"/>
    <col min="13306" max="13306" width="14.7265625" customWidth="1"/>
    <col min="13307" max="13308" width="13.81640625" customWidth="1"/>
    <col min="13309" max="13309" width="12.81640625" customWidth="1"/>
    <col min="13310" max="13310" width="17" customWidth="1"/>
    <col min="13311" max="13311" width="19.81640625" customWidth="1"/>
    <col min="13560" max="13560" width="23" customWidth="1"/>
    <col min="13561" max="13561" width="15.7265625" customWidth="1"/>
    <col min="13562" max="13562" width="14.7265625" customWidth="1"/>
    <col min="13563" max="13564" width="13.81640625" customWidth="1"/>
    <col min="13565" max="13565" width="12.81640625" customWidth="1"/>
    <col min="13566" max="13566" width="17" customWidth="1"/>
    <col min="13567" max="13567" width="19.81640625" customWidth="1"/>
    <col min="13816" max="13816" width="23" customWidth="1"/>
    <col min="13817" max="13817" width="15.7265625" customWidth="1"/>
    <col min="13818" max="13818" width="14.7265625" customWidth="1"/>
    <col min="13819" max="13820" width="13.81640625" customWidth="1"/>
    <col min="13821" max="13821" width="12.81640625" customWidth="1"/>
    <col min="13822" max="13822" width="17" customWidth="1"/>
    <col min="13823" max="13823" width="19.81640625" customWidth="1"/>
    <col min="14072" max="14072" width="23" customWidth="1"/>
    <col min="14073" max="14073" width="15.7265625" customWidth="1"/>
    <col min="14074" max="14074" width="14.7265625" customWidth="1"/>
    <col min="14075" max="14076" width="13.81640625" customWidth="1"/>
    <col min="14077" max="14077" width="12.81640625" customWidth="1"/>
    <col min="14078" max="14078" width="17" customWidth="1"/>
    <col min="14079" max="14079" width="19.81640625" customWidth="1"/>
    <col min="14328" max="14328" width="23" customWidth="1"/>
    <col min="14329" max="14329" width="15.7265625" customWidth="1"/>
    <col min="14330" max="14330" width="14.7265625" customWidth="1"/>
    <col min="14331" max="14332" width="13.81640625" customWidth="1"/>
    <col min="14333" max="14333" width="12.81640625" customWidth="1"/>
    <col min="14334" max="14334" width="17" customWidth="1"/>
    <col min="14335" max="14335" width="19.81640625" customWidth="1"/>
    <col min="14584" max="14584" width="23" customWidth="1"/>
    <col min="14585" max="14585" width="15.7265625" customWidth="1"/>
    <col min="14586" max="14586" width="14.7265625" customWidth="1"/>
    <col min="14587" max="14588" width="13.81640625" customWidth="1"/>
    <col min="14589" max="14589" width="12.81640625" customWidth="1"/>
    <col min="14590" max="14590" width="17" customWidth="1"/>
    <col min="14591" max="14591" width="19.81640625" customWidth="1"/>
    <col min="14840" max="14840" width="23" customWidth="1"/>
    <col min="14841" max="14841" width="15.7265625" customWidth="1"/>
    <col min="14842" max="14842" width="14.7265625" customWidth="1"/>
    <col min="14843" max="14844" width="13.81640625" customWidth="1"/>
    <col min="14845" max="14845" width="12.81640625" customWidth="1"/>
    <col min="14846" max="14846" width="17" customWidth="1"/>
    <col min="14847" max="14847" width="19.81640625" customWidth="1"/>
    <col min="15096" max="15096" width="23" customWidth="1"/>
    <col min="15097" max="15097" width="15.7265625" customWidth="1"/>
    <col min="15098" max="15098" width="14.7265625" customWidth="1"/>
    <col min="15099" max="15100" width="13.81640625" customWidth="1"/>
    <col min="15101" max="15101" width="12.81640625" customWidth="1"/>
    <col min="15102" max="15102" width="17" customWidth="1"/>
    <col min="15103" max="15103" width="19.81640625" customWidth="1"/>
    <col min="15352" max="15352" width="23" customWidth="1"/>
    <col min="15353" max="15353" width="15.7265625" customWidth="1"/>
    <col min="15354" max="15354" width="14.7265625" customWidth="1"/>
    <col min="15355" max="15356" width="13.81640625" customWidth="1"/>
    <col min="15357" max="15357" width="12.81640625" customWidth="1"/>
    <col min="15358" max="15358" width="17" customWidth="1"/>
    <col min="15359" max="15359" width="19.81640625" customWidth="1"/>
    <col min="15608" max="15608" width="23" customWidth="1"/>
    <col min="15609" max="15609" width="15.7265625" customWidth="1"/>
    <col min="15610" max="15610" width="14.7265625" customWidth="1"/>
    <col min="15611" max="15612" width="13.81640625" customWidth="1"/>
    <col min="15613" max="15613" width="12.81640625" customWidth="1"/>
    <col min="15614" max="15614" width="17" customWidth="1"/>
    <col min="15615" max="15615" width="19.81640625" customWidth="1"/>
    <col min="15864" max="15864" width="23" customWidth="1"/>
    <col min="15865" max="15865" width="15.7265625" customWidth="1"/>
    <col min="15866" max="15866" width="14.7265625" customWidth="1"/>
    <col min="15867" max="15868" width="13.81640625" customWidth="1"/>
    <col min="15869" max="15869" width="12.81640625" customWidth="1"/>
    <col min="15870" max="15870" width="17" customWidth="1"/>
    <col min="15871" max="15871" width="19.81640625" customWidth="1"/>
    <col min="16120" max="16120" width="23" customWidth="1"/>
    <col min="16121" max="16121" width="15.7265625" customWidth="1"/>
    <col min="16122" max="16122" width="14.7265625" customWidth="1"/>
    <col min="16123" max="16124" width="13.81640625" customWidth="1"/>
    <col min="16125" max="16125" width="12.81640625" customWidth="1"/>
    <col min="16126" max="16126" width="17" customWidth="1"/>
    <col min="16127" max="16127" width="19.81640625" customWidth="1"/>
  </cols>
  <sheetData>
    <row r="1" spans="1:8" s="2" customFormat="1" x14ac:dyDescent="0.35">
      <c r="A1" s="1" t="s">
        <v>19</v>
      </c>
      <c r="B1" s="1"/>
      <c r="C1" s="1"/>
      <c r="D1" s="1"/>
      <c r="E1" s="1"/>
      <c r="F1" s="1"/>
    </row>
    <row r="3" spans="1:8" s="2" customFormat="1" ht="26" x14ac:dyDescent="0.35">
      <c r="A3" s="3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1:8" x14ac:dyDescent="0.35">
      <c r="A4" s="4" t="s">
        <v>7</v>
      </c>
      <c r="B4" s="5">
        <v>18745617.140000001</v>
      </c>
      <c r="C4" s="5">
        <v>2949046.46</v>
      </c>
      <c r="D4" s="5">
        <v>596567.72</v>
      </c>
      <c r="E4" s="5">
        <v>0</v>
      </c>
      <c r="F4" s="5">
        <v>7467156.8700000001</v>
      </c>
      <c r="G4" s="5">
        <v>18698355.75</v>
      </c>
      <c r="H4" s="6">
        <f>B4+C4+D4+E4+F4+G4</f>
        <v>48456743.939999998</v>
      </c>
    </row>
    <row r="5" spans="1:8" x14ac:dyDescent="0.35">
      <c r="A5" s="4" t="s">
        <v>8</v>
      </c>
      <c r="B5" s="5">
        <v>756662.84</v>
      </c>
      <c r="C5" s="5">
        <v>624211.85</v>
      </c>
      <c r="D5" s="5">
        <v>1794846.72</v>
      </c>
      <c r="E5" s="5">
        <v>666273.22</v>
      </c>
      <c r="F5" s="5">
        <v>1196077.94</v>
      </c>
      <c r="G5" s="5">
        <v>435059.25</v>
      </c>
      <c r="H5" s="6">
        <f t="shared" ref="H5:H11" si="0">B5+C5+D5+E5+F5+G5</f>
        <v>5473131.8200000003</v>
      </c>
    </row>
    <row r="6" spans="1:8" x14ac:dyDescent="0.35">
      <c r="A6" s="4" t="s">
        <v>9</v>
      </c>
      <c r="B6" s="5">
        <v>2458068.16</v>
      </c>
      <c r="C6" s="5">
        <v>1507150.43</v>
      </c>
      <c r="D6" s="7">
        <v>20831482.399999999</v>
      </c>
      <c r="E6" s="5">
        <v>84944.38</v>
      </c>
      <c r="F6" s="5">
        <v>853349.97</v>
      </c>
      <c r="G6" s="5">
        <v>1055229.06</v>
      </c>
      <c r="H6" s="6">
        <f t="shared" si="0"/>
        <v>26790224.399999995</v>
      </c>
    </row>
    <row r="7" spans="1:8" x14ac:dyDescent="0.35">
      <c r="A7" s="4" t="s">
        <v>10</v>
      </c>
      <c r="B7" s="5">
        <v>274796429.19999999</v>
      </c>
      <c r="C7" s="5">
        <v>702746146.38999999</v>
      </c>
      <c r="D7" s="5">
        <v>13666570.130000001</v>
      </c>
      <c r="E7" s="8">
        <v>0</v>
      </c>
      <c r="F7" s="6">
        <v>0</v>
      </c>
      <c r="G7" s="8">
        <v>0</v>
      </c>
      <c r="H7" s="6">
        <f t="shared" si="0"/>
        <v>991209145.71999991</v>
      </c>
    </row>
    <row r="8" spans="1:8" x14ac:dyDescent="0.35">
      <c r="A8" s="4" t="s">
        <v>11</v>
      </c>
      <c r="B8" s="9">
        <v>116068489.84999999</v>
      </c>
      <c r="C8" s="5">
        <v>35078688</v>
      </c>
      <c r="D8" s="5">
        <v>12874908.09</v>
      </c>
      <c r="E8" s="5">
        <v>0</v>
      </c>
      <c r="F8" s="5">
        <v>2744.95</v>
      </c>
      <c r="G8" s="5">
        <v>0</v>
      </c>
      <c r="H8" s="6">
        <f t="shared" si="0"/>
        <v>164024830.88999999</v>
      </c>
    </row>
    <row r="9" spans="1:8" x14ac:dyDescent="0.35">
      <c r="A9" s="4" t="s">
        <v>12</v>
      </c>
      <c r="B9" s="5">
        <v>1219792.7</v>
      </c>
      <c r="C9" s="5">
        <v>10325843.130000001</v>
      </c>
      <c r="D9" s="5">
        <v>3587275.49</v>
      </c>
      <c r="E9" s="5">
        <v>1841416.39</v>
      </c>
      <c r="F9" s="5">
        <v>27829826.789999999</v>
      </c>
      <c r="G9" s="5">
        <v>114189.38</v>
      </c>
      <c r="H9" s="6">
        <f t="shared" si="0"/>
        <v>44918343.880000003</v>
      </c>
    </row>
    <row r="10" spans="1:8" x14ac:dyDescent="0.35">
      <c r="A10" s="4" t="s">
        <v>13</v>
      </c>
      <c r="B10" s="5">
        <v>3620452.44</v>
      </c>
      <c r="C10" s="5">
        <v>1658199.08</v>
      </c>
      <c r="D10" s="5">
        <v>1139647.42</v>
      </c>
      <c r="E10" s="6">
        <v>0</v>
      </c>
      <c r="F10" s="5">
        <v>31324575.699999999</v>
      </c>
      <c r="G10" s="5">
        <v>30461.49</v>
      </c>
      <c r="H10" s="6">
        <f t="shared" si="0"/>
        <v>37773336.130000003</v>
      </c>
    </row>
    <row r="11" spans="1:8" x14ac:dyDescent="0.35">
      <c r="A11" s="4" t="s">
        <v>14</v>
      </c>
      <c r="B11" s="9">
        <v>3771783.37</v>
      </c>
      <c r="C11" s="10">
        <v>2359232.14</v>
      </c>
      <c r="D11" s="9">
        <v>14426436.98</v>
      </c>
      <c r="E11" s="9">
        <v>1787.15</v>
      </c>
      <c r="F11" s="11">
        <v>0</v>
      </c>
      <c r="G11" s="11">
        <v>0</v>
      </c>
      <c r="H11" s="6">
        <f t="shared" si="0"/>
        <v>20559239.640000001</v>
      </c>
    </row>
    <row r="12" spans="1:8" s="14" customFormat="1" ht="13" x14ac:dyDescent="0.3">
      <c r="A12" s="12" t="s">
        <v>15</v>
      </c>
      <c r="B12" s="13">
        <f t="shared" ref="B12:G12" si="1">SUM(B4:B11)</f>
        <v>421437295.69999993</v>
      </c>
      <c r="C12" s="13">
        <f t="shared" si="1"/>
        <v>757248517.48000002</v>
      </c>
      <c r="D12" s="13">
        <f t="shared" si="1"/>
        <v>68917734.950000003</v>
      </c>
      <c r="E12" s="13">
        <f t="shared" si="1"/>
        <v>2594421.1399999997</v>
      </c>
      <c r="F12" s="13">
        <f t="shared" si="1"/>
        <v>68673732.219999999</v>
      </c>
      <c r="G12" s="13">
        <f t="shared" si="1"/>
        <v>20333294.929999996</v>
      </c>
      <c r="H12" s="13">
        <f>SUM(B12:G12)</f>
        <v>1339204996.4200001</v>
      </c>
    </row>
    <row r="14" spans="1:8" ht="26" x14ac:dyDescent="0.35">
      <c r="A14" s="15"/>
      <c r="B14" s="3" t="s">
        <v>0</v>
      </c>
      <c r="C14" s="3" t="s">
        <v>1</v>
      </c>
      <c r="D14" s="16" t="s">
        <v>2</v>
      </c>
      <c r="E14" s="16" t="s">
        <v>3</v>
      </c>
      <c r="F14" s="16" t="s">
        <v>4</v>
      </c>
      <c r="G14" s="16" t="s">
        <v>5</v>
      </c>
      <c r="H14" s="16" t="s">
        <v>16</v>
      </c>
    </row>
    <row r="15" spans="1:8" x14ac:dyDescent="0.35">
      <c r="A15" s="15" t="s">
        <v>17</v>
      </c>
      <c r="B15" s="17">
        <f>B4+B5+B6+B7+B8+B9</f>
        <v>414045059.88999993</v>
      </c>
      <c r="C15" s="17">
        <f>C4+C5+C6+C7+C8+C9</f>
        <v>753231086.25999999</v>
      </c>
      <c r="D15" s="17">
        <f>D4+D5+D6+D7+D8+D9</f>
        <v>53351650.550000004</v>
      </c>
      <c r="E15" s="17">
        <f>E4+E5+E6+E7+E8+E9</f>
        <v>2592633.9899999998</v>
      </c>
      <c r="F15" s="17">
        <f>F4+F5+F6+F7+F8+F9</f>
        <v>37349156.519999996</v>
      </c>
      <c r="G15" s="17">
        <f>G4+G5+G6+G9</f>
        <v>20302833.439999998</v>
      </c>
      <c r="H15" s="17">
        <f>B15+C15+D15+E15+F15+G15</f>
        <v>1280872420.6499999</v>
      </c>
    </row>
    <row r="16" spans="1:8" x14ac:dyDescent="0.35">
      <c r="A16" s="15" t="s">
        <v>13</v>
      </c>
      <c r="B16" s="5">
        <v>3620452.44</v>
      </c>
      <c r="C16" s="5">
        <v>1658199.08</v>
      </c>
      <c r="D16" s="5">
        <v>1139647.42</v>
      </c>
      <c r="E16" s="6">
        <v>0</v>
      </c>
      <c r="F16" s="5">
        <v>31324575.699999999</v>
      </c>
      <c r="G16" s="5">
        <v>30461.49</v>
      </c>
      <c r="H16" s="17">
        <f t="shared" ref="H16:H17" si="2">B16+C16+D16+E16+F16+G16</f>
        <v>37773336.130000003</v>
      </c>
    </row>
    <row r="17" spans="1:8" x14ac:dyDescent="0.35">
      <c r="A17" s="15" t="s">
        <v>14</v>
      </c>
      <c r="B17" s="9">
        <v>3771783.37</v>
      </c>
      <c r="C17" s="10">
        <v>2359232.14</v>
      </c>
      <c r="D17" s="9">
        <v>14426436.98</v>
      </c>
      <c r="E17" s="9">
        <v>1787.15</v>
      </c>
      <c r="F17" s="11">
        <v>0</v>
      </c>
      <c r="G17" s="11">
        <v>0</v>
      </c>
      <c r="H17" s="17">
        <f t="shared" si="2"/>
        <v>20559239.640000001</v>
      </c>
    </row>
    <row r="18" spans="1:8" x14ac:dyDescent="0.35">
      <c r="A18" s="18" t="s">
        <v>15</v>
      </c>
      <c r="B18" s="19">
        <f t="shared" ref="B18:G18" si="3">SUM(B15:B17)</f>
        <v>421437295.69999993</v>
      </c>
      <c r="C18" s="20">
        <f t="shared" si="3"/>
        <v>757248517.48000002</v>
      </c>
      <c r="D18" s="20">
        <f t="shared" si="3"/>
        <v>68917734.950000003</v>
      </c>
      <c r="E18" s="20">
        <f t="shared" si="3"/>
        <v>2594421.1399999997</v>
      </c>
      <c r="F18" s="20">
        <f t="shared" si="3"/>
        <v>68673732.219999999</v>
      </c>
      <c r="G18" s="20">
        <f t="shared" si="3"/>
        <v>20333294.929999996</v>
      </c>
      <c r="H18" s="20">
        <f>SUM(B18:G18)</f>
        <v>1339204996.4200001</v>
      </c>
    </row>
    <row r="21" spans="1:8" x14ac:dyDescent="0.35">
      <c r="A21" s="21" t="s">
        <v>18</v>
      </c>
    </row>
    <row r="22" spans="1:8" x14ac:dyDescent="0.35">
      <c r="A22" s="21" t="s">
        <v>504</v>
      </c>
    </row>
  </sheetData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55109-CC48-4930-B87B-AF5659E7C49D}">
  <dimension ref="A1"/>
  <sheetViews>
    <sheetView tabSelected="1" topLeftCell="F1" workbookViewId="0">
      <selection activeCell="T6" sqref="T6"/>
    </sheetView>
  </sheetViews>
  <sheetFormatPr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TOVORNI PROMET</vt:lpstr>
      <vt:lpstr>POTNIŠKI PROMET</vt:lpstr>
      <vt:lpstr>INFRASTRUKTURA</vt:lpstr>
      <vt:lpstr>VODENJE PROMETA</vt:lpstr>
      <vt:lpstr>UPRAVA</vt:lpstr>
      <vt:lpstr>NEPREMIČNINE</vt:lpstr>
      <vt:lpstr>rekapitulacija</vt:lpstr>
      <vt:lpstr>Zaloge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Bokal Marija</dc:creator>
  <cp:lastModifiedBy>Andraž</cp:lastModifiedBy>
  <cp:lastPrinted>2026-03-03T06:48:37Z</cp:lastPrinted>
  <dcterms:created xsi:type="dcterms:W3CDTF">2026-02-23T11:21:14Z</dcterms:created>
  <dcterms:modified xsi:type="dcterms:W3CDTF">2026-03-31T12:10:53Z</dcterms:modified>
</cp:coreProperties>
</file>